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ehurtadob\Documents\DGOP 2024\DGOP 2024\LICITACIONES 2024\LPN-DGOP-TOR-005-2024\Nueva carpeta\"/>
    </mc:Choice>
  </mc:AlternateContent>
  <xr:revisionPtr revIDLastSave="0" documentId="13_ncr:1_{B3E81E9C-AA55-4DBD-B602-E2B4C908B84C}" xr6:coauthVersionLast="47" xr6:coauthVersionMax="47" xr10:uidLastSave="{00000000-0000-0000-0000-000000000000}"/>
  <bookViews>
    <workbookView xWindow="-120" yWindow="-120" windowWidth="29040" windowHeight="15720" xr2:uid="{45529C0A-B26D-4078-99D9-48A3EEE9D48F}"/>
  </bookViews>
  <sheets>
    <sheet name="Hoja1" sheetId="1" r:id="rId1"/>
  </sheets>
  <definedNames>
    <definedName name="_xlnm.Print_Area" localSheetId="0">Hoja1!$A$1:$F$263</definedName>
    <definedName name="_xlnm.Print_Titles" localSheetId="0">Hoja1!$1:$15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48" i="1" l="1"/>
  <c r="F240" i="1"/>
  <c r="F227" i="1"/>
  <c r="F212" i="1"/>
  <c r="D198" i="1"/>
  <c r="F193" i="1"/>
  <c r="F180" i="1"/>
  <c r="F153" i="1"/>
  <c r="F127" i="1"/>
  <c r="F118" i="1"/>
  <c r="F100" i="1"/>
  <c r="F66" i="1"/>
  <c r="D68" i="1"/>
  <c r="F56" i="1"/>
  <c r="F38" i="1"/>
  <c r="D23" i="1"/>
  <c r="D21" i="1"/>
  <c r="D22" i="1" s="1"/>
  <c r="F19" i="1" l="1"/>
  <c r="F18" i="1" s="1"/>
  <c r="F179" i="1"/>
  <c r="F261" i="1" l="1"/>
  <c r="F262" i="1" l="1"/>
  <c r="F263" i="1" s="1"/>
</calcChain>
</file>

<file path=xl/sharedStrings.xml><?xml version="1.0" encoding="utf-8"?>
<sst xmlns="http://schemas.openxmlformats.org/spreadsheetml/2006/main" count="501" uniqueCount="203">
  <si>
    <t>R. AYUNTAMIENTO DE TORREON, 2022-2024</t>
  </si>
  <si>
    <t>DIRECCION GENERAL DE OBRAS PUBLICAS</t>
  </si>
  <si>
    <t>Ubicación:</t>
  </si>
  <si>
    <t>Presupuesto</t>
  </si>
  <si>
    <t>CLAVE</t>
  </si>
  <si>
    <t>DESCRIPCION</t>
  </si>
  <si>
    <t>UNIDAD</t>
  </si>
  <si>
    <t>CANTIDAD</t>
  </si>
  <si>
    <t>PRECIO U.</t>
  </si>
  <si>
    <t>TOTAL</t>
  </si>
  <si>
    <t>I</t>
  </si>
  <si>
    <t xml:space="preserve">TRABAJOS DE URBANIZACIÓN  Y CONSTRUCCIÓN DE CALLE SIN NOMBRE  </t>
  </si>
  <si>
    <t>A</t>
  </si>
  <si>
    <t>PAVIMENTACIÓN Y TERRACERIAS</t>
  </si>
  <si>
    <t>TRAZO Y NIVELACION EN TERRENO CON EQUIPO TOPOGRAFICO Y MANUAL DE SER NECESARIO COLOCANDO REFERENCIAS, LAS CUALES PERMANECERAN HASTA LA TERMINACION DE LOS TRABAJOS, EL PRECIO INCLUYE: EQUIPO, MATERIALES, HERRAMIENTA Y MANO DE OBRA. P.U.O.T.</t>
  </si>
  <si>
    <t>M2</t>
  </si>
  <si>
    <t>CORTE DEL TERRENO NATURAL PARA ABRIR CAJA, PARA DESPLANTE DE BASES Y SUB BASES, EL PRECIO INCLUYE: EQUIPO, HERRAMIENTA Y MANO DE OBRA (P.U.O.T.)</t>
  </si>
  <si>
    <t>M3</t>
  </si>
  <si>
    <t>LIMPIEZA, CARGA Y ACARREO DEL MATERIAL PRODUCTO DE DESPALME, EXCAVACION Y DEMOLICIONES AL TIRADERO OFICIAL CAÑON DEL INDIO, EL PRECIO INCLUYE: REGALIA ABUNDAMIENTO, EQUIPO, HERRAMIENTA Y MANO DE OBRA. P.UO.T.</t>
  </si>
  <si>
    <t>TRATAMIENTO Y COMPACTACION DEL TERRENO NATURAL, PARA RECIBIR TERRAPLENES EN UN ESPESOR DE 20 CMS, INCLUYE: MEJORAMIENTO DEL TERRENO CON CALHIDRA EN UN PORCENTAJE DEL 3% DE SU PVSM, HOMOGENIZADO, HUMEDECIDO, TENDIDO Y COMPACTADO AL 90% PVSM, MANO DE OBRA, P.U.O.T.</t>
  </si>
  <si>
    <t>SUMINISTRO Y COLOCACION DE TERRAPLEN CON MATERIAL DE BANCO GRAVA-ARENA, EL PRECIO INCLUYE:  ACAMELLONADO, TENDIDO, HUMEDEDECIDO, HOMOGENIZADO Y COMPACTADO AL 95 % DE SU P.V.S.M. EN CAPAS NO MAYORES DE 20 CM, MATERIALES, EQUIPO, HERRAMIENTA Y MANO DE OBRA, P.U.O.T.</t>
  </si>
  <si>
    <t>SUMINISTRO Y COLOCACION DE SUB-BASE CON MATERIAL DE BANCO T.M.A. DE 1 1/2", HACIENDO UNA MEZCLA DE GRAVA-ARENA Y BASE NORMAL AL 50-50, MATERIAL PUESTO EN OBRA, HOMOGENIZADO,HUMEDECIDO,TENDIDO Y COMPACTADO AL 95% PVSM, EL PRECIO INCLUYE: MATERIALES, EQUIPO, HERRAMIENTA Y MANO DE OBRA, P.U.O.T.</t>
  </si>
  <si>
    <t>SUMINISTRO Y COLOCACION DE BASE HIDRAULICA TIPO INDUSTRIAL, CON MATERIAL DE BANCO T.M.A. DE 11/2" A FINOS (BASE INDUSTRIAL 50% ARENA), EL PRECIO INCLUYE: TENDIDO, HUMEDEDECIDO, HOMOGENIZADO Y COMPACTADO AL 95 % DE SU P.V.S.M. EN CAPAS NO MAYORES DE 20 CM, MATERIALES, EQUIPO, HERRAMIENTA Y MANO DE OBRA, P.U.O.T.</t>
  </si>
  <si>
    <t>APLICACION DE RIEGO DE IMPREGNACION CON EMULSION ASFALTICA ECI-60 A RAZON DE 1.50 LTS POR M2, EL PRECIO INCLUYE: MATERIALES, DESPERDICIOS, EQUIPO, HERRAMIENTA Y MANO DE OBRA (P.U.O.T.)</t>
  </si>
  <si>
    <t>APLICACION DE RIEGO DE LIGA CON EMULSION ASFALTICA ECR-65 A RAZON DE 0.80 LTS POR M2, EL PRECIO INCLUYE: MATERIALES, DESPERDICIOS, EQUIPO, HERRAMIENTA Y MANO DE OBRA (P.U.O.T.)</t>
  </si>
  <si>
    <t>CONSTRUCCION DE CARPETA DE CONCRETO ASFALTICO DE 5 CMS DE ESPESOR COMPACTO, COMPACTADO AL 95% DE SU P.V.M., CONCRETO ASFALTICO ELABORADO EN PLANTA CON CEMENTO ASFALTICO PG64-22, MATERIAL PETREO CALIZA TRITURADA DE 3/4" A FINOS, EL PRECIO INCLUYE: MATERIALES, FABRICACIONES, DESPERDICIOS, EQUIPO, HERRAMIENTA Y MANO DE OBRA (P.U.O.T.)</t>
  </si>
  <si>
    <t>RELLENO CON MATERIAL PRODUCTO DE BANCO (GRAVA-ARENA) COMO PLANTILLA PARA ESTABILIZAR FONDO DE ZANJA PARA DEFINIR PENDIENTE DE LA COLOCACION DE TUBERIA, EL PRECIO INCLUYE: MATERIAL, EQUIPO, HERRAMIENTA Y MANO DE OBRA, P.U.O.T.</t>
  </si>
  <si>
    <t>FABRICACION DE BANQUETA DE CONCRETO HECHO EN OBRA F´C = 150 KG/CM2 T.M.A, ¾", DE 10 DE ESPESOR, ACABADO SEMI PULIDO, EL PRECIO INCLUYE: FRONTERAS DE MADERA, MATERIALES, COLADO, VOLTEADOR, CURADO, EQUIPO, HERRAMIENTA Y MANO DE OBRA, P.U.O.T</t>
  </si>
  <si>
    <t>GUARNICION PECHO DE PALOMA DE CONCRETO SIMPLE HECHO EN OBRA CON REVOLVEDORA F´C = 150 KG/CM2 T.M.A. ¾, CON SECCION 0.1125 M3/M, EL PRECIO INCLUYE: CIMBRA METALICA, SEPARADORES A CADA 3.00 M, TARRAJA, MATERIALES, EQUIPO, HERRAMIENTA Y MANO DE OBRA, P.U.O.T.</t>
  </si>
  <si>
    <t>ML</t>
  </si>
  <si>
    <t>SUMINISTRO Y APLICACION DE PINTURA TRAFICO COLOR AMARILLO EN SUPERFICIES DE CONCRETO DE GUARNICIONES, HASTA UN DESARROLLO DE 45 CMS. EL PRECIO INCLUYE: TRAZO, MATERIALES, DESPERDICIOS, EQUIPO, HERRAMIENTA Y MANO DE OBRA (P.U.O.T.)</t>
  </si>
  <si>
    <t>SUMINISTRO Y APLICACION DE PINTURA TRAFICO COLOR AMARILLO O BLANCO REFLEJANTE EN SUPERFICIES DE ASFALTO DE 12 CMS DE ANCHO, CONTINUA O DISCONTINUA CON MICROESFERA, EL PRECIO INCLUYE: TRAZO, MATERIALES, DESPERDICIOS, EQUIPO, HERRAMIENTA Y MANO DE OBRA (P.U.O.T.)</t>
  </si>
  <si>
    <t>SUMINISTRO Y APLICACION DE PINTURA TRAFICO COLOR BLANCO EN SUPERFICIES DE ASFALTO DE 40 CMS. DE ANCHO, EN PASOS PEATONALES, EL PRECIO INCLUYE: TRAZO, MATERIALES, DESPERDICIOS, EQUIPO, HERRAMIENTA Y MANO DE OBRA (P.U.O.T.)</t>
  </si>
  <si>
    <t>SUMINISTRO Y COLOCACION DE SEÑALAMIENTO PREVENTIVO DE ALTO O ESCOLAR DE 86X86 BCM FABRICADA EN LAMINA GALVANIZADA CALIBRE 16, CON BORDES EXPUESTOS SELLADOS, FONDO DE PELICULA RETRO REFLEJANTE MARCA 3M SCOTHCHIL TE O CALIDAD SIMILAR GRADO INGENIERIA, ROTULACION SERIGRAFICA Y VINIL, POSTE PTR GALVANIZADO DE 2 PULGADAS CALIBRE 14, EL PRECIO INCLUYE EXCAVACION, CONCRETO FC= 150 KG/CM2, EQUIPO, HERRAMIENTA Y MANO DE OBRA, P.U.O.T.</t>
  </si>
  <si>
    <t>PZA</t>
  </si>
  <si>
    <t>SUMINISTRO Y COLOCACION DE SEÑALAMIENTO DE 61X61 CM SEGUN PLANO FABRICADA EN LAMINA GALVANIZADA CALIBRE 16, CON BORDES EXPUESTOS SELLADOS, FONDO DE PELICULA RETRO REFLEJANTE MARCA 3M SCOTHCHIL TE O CALIDAD SIMILAR GRADO INGENIERIA, ROTULACION SERIGRAFICA Y VINIL, POSTE PTR GALVANIZADO DE 2 PULGADAS CALIBRE 14, EL PRECIO INCLUYE EXCAVACION, CONCRETO FC= 150 KG/CM2, EQUIPO, HERRAMIENTA Y MANO DE OBRA, P.U.O.T.</t>
  </si>
  <si>
    <t>B</t>
  </si>
  <si>
    <t>DRENAJE PLUVIAL, COLECTOR PLUVIAL</t>
  </si>
  <si>
    <t>TRAZO Y NIVELACION EN TERRENO CON EQUIPO TOPOGRAFICO Y MANUAL DE SER   NECESARIO COLOCANDO REFERENCIAS, LAS CUALES PERMANESERAN HASTA LA TERMINACION DE LOS TRABAJOS, EL PRECIO INCLUYE: EQUIPO, MATERIALES, HERRAMIENTO Y MANO DE HOBRA. P.U.O.T.</t>
  </si>
  <si>
    <t>SONDEO POR MEDIOS MECANICOS Y MANUALES PARA LOCALIZACION DE INSTALACIONES EXISTENTES QUE INTERFIEREN CON EL TRAZO DEL PROYECTO (LINEAS DE AGUA, TELMEX, GAS, ETC)</t>
  </si>
  <si>
    <t>EXCAVACION EN SECO POR MEDIOS MECANICOS EN TERRENO TIPO B, A UNA PROFUNDIDAD DE 2.00 A 4.00 MTO. EL PRECIO INCLUYE: EQUIPO, HERRAMIENTA Y MANO DE OBRA, AFINE DE TALUDES Y PLANTILLA, P.U.O.T.</t>
  </si>
  <si>
    <t>AFINE DEL FONDO DE LA EXCAVACIÓN, EL PRECIO INCLUYE: HERRAMIENTA Y MANO DE OBRA, P.U.O.T.</t>
  </si>
  <si>
    <t>RELLENO CON MATERIAL PRODUCTO DE EXCAVACION COMO PLANTILLA PARA DEFINIR PENDIENTE DE LA COLOCACION DE TUBERIA, EL PRECIO INCLUYE: EQUIPO, HERRAMIENTA Y MANO DE OBRA, P.U.O.T.</t>
  </si>
  <si>
    <t>SUMINISTRO Y COLOCACION DE GRAVA TRITURADA DE  PIEDRA CALIZA DE ¾ PARA PLANTILLAS, RELLENOS, ENLOME Y ACOSTILLAMIENTO, EL PRECIO INCLUYE: ABUNDAMIENTO, MATERIAL, HERRAMIENTA Y MANO DE OBRA, P.U.O.T.</t>
  </si>
  <si>
    <t>RELLENO CON MATERIAL DE BANCO, BASE DE 1 ½ A FINOS 50 % CONTENIDO DE ARENA COMPACTADA AL 95% DE P.V.S.M., EL PRECIO INCLUYE: MATERIALES, EQUIPO, HERRAMIENTA Y MANO DE OBRA, P.U.O.T.</t>
  </si>
  <si>
    <t>SUMINISTRO E INSTALACION DE TUBERIA DE POLIETILENO ALTA DENSIDAD (PEAD) CORRUGADO DE 36 PULGADAS DE DIAMETRO CON CAMPANA INTEGRADA Y LIGA EN ESPIGA, EL PRECIO INCLUYE: CONSUMIBLES PARA SU INSTALACION LUBRICANTE, CORTES, ALINEADO DE MATERIALES, PRUEBAS DE HERMETICIDAD, EQUIPO, MATERIALES, HERRAMIENTA Y MANO DE OBRA. P.U.O.T.</t>
  </si>
  <si>
    <t>SUMINISTRO E INSTALACION DE TUBERIA DE POLIETILENO ALTA DENSIDAD (PEAD) CORRUGADO DE 42 PULGADAS DE DIAMETRO CON CAMPANA INTEGRADA Y LIGA EN ESPIGA, EL PRECIO INCLUYE: CONSUMIBLES PARA SU INSTALACION LUBRICANTE, CORTES, ALINEADO DE MATERIALES, PRUEBAS DE HERMETICIDAD, EQUIPO, MATERIALES, HERRAMIENTA Y MANO DE OBRA. P.U.O.T.</t>
  </si>
  <si>
    <t>POZO DE VISITA TIPO COMUN HASTA 2.00 M DE PROFUNDIDAD CON PISO DE CONCRETO Y MUROS DE TABIQUE ROJO RECOCIDO DE 6X12X24 CM ASENTADO CON MORTERO CEMENTO-ARENA 1: 3 Y APLANADO INTERIOR CON MORTERO 1: 4 CON IMPERMEABILIZANTE INTEGRAL, EL PRECIO INCLUYE: EXCAVACION, MATERIALES, ESCALONES CON VARILLA ¾, MEDIA CAÑA, RELLENO COMPACTADO CON MATERIAL PRODUCTO DE EXCAVACION, EQUIPO, HERRAMIENTA Y MANO DE OBRA. P.U.O.T.</t>
  </si>
  <si>
    <t>POZO DE VISITA TIPO COMUN HASTA 2.50 M DE PROFUNDIDAD CON PISO DE CONCRETO Y MUROS DE TABIQUE ROJO RECOCIDO DE 6X12X24 CM ASENTADO CON MORTERO CEMENTO-ARENA 1:3 Y APLANADO INTERIOR CON MORTERO 1: 4 CON IMPERMEABILIZANTE INTEGRAL, EL PRECIO INCLUYE: EXCAVACION, MATERIALES, ESCALONES CON VARILLA ¾, MEDIA CAÑA, RELLENO COMPACTADO CON MATERIAL PRODUCTO DE EXCAVACION, EQUIPO, HERRAMIENTA Y MANO DE OBRA. P.U.O.T.</t>
  </si>
  <si>
    <t>POZO DE VISITA TIPO COMUN HASTA 3.00 M DE  PROFUNDIDAD CON PISO DE CONCRETO Y MUROS DE TABIQUE ROJO RECOCIDO DE 6X12X24 CM ASENTADO CON MORTERO CEMENTO-ARENA 1:3 Y APLANADO INTERIOR CON MORTERO 1: 4 CON IMPERMEABILIZANTE INTEGRAL, EL PRECIO INCLUYE: EXCAVACION, MATERIALES, ESCALONES CON VARILLA ¾, MEDIA CAÑA, RELLENO COMPACTADO CON MATERIAL PRODUCTO DE EXCAVACION, EQUIPO, HERRAMIENTA Y MANO DE OBRA. P.U.O.T.</t>
  </si>
  <si>
    <t>SUMINISTRO Y COLOCACION DE BROCAL PESADO DE POLIETILENO DE ALTA RESISTENCIA CON TAPA CIEGA, EL PRECIO INCLUYE: RETIRO DE LA EXISTENTE EN MAL ESTADO, RENIVELACION, CON ARMEX Y CONCRETO F'C=200kg/cm2, DE 25cm. ESP. EN CONTORNO, PARA DAR NIVEL CON EL PAVIMENTO, MATERIALES, EQUIPO,MANO DE OBRA, Y LIMPIEZA. P.U.O.T.</t>
  </si>
  <si>
    <t>INTERCONEXION DE TUBERIA NUEVA A POZO DE VISITA, EL PRECIO INCLUYE: LIGAS CUADRADAS DEL DIAMETRO NECESARIO PARA SELLADO, DEMOLICION, RESANE, EQUIPO, HERRAMIENTA Y MANO DE OBRA ( P.U.O.T.)</t>
  </si>
  <si>
    <t>FABRICACION DE IMBORNALES PARA CAPTACION DE AGUA PLUVIAL CON DIMENCIONES INTERIORES DE 2.00 X 1.00 X 2.00 MTS. INCLUYE: TRAZO Y NIVELACION, EXCAVACION, PLANTILLA DE CONCRETO F'C= KG POR CM2 GRAVA DE 3/4 (19MM)T.M.A. HECHO EN OBRA, CON REVOLVEDORA, DE 5 CM DE ESPESOR, LOSA DE CIMENTACION A BASE DE CONCRETO F'C= 200 KG/CM2 CON GRAVA DE 3/4 (19MM) T.M.A. HECHO EN OBRA, CON REVOLVEDORA DE 20 CM DE ESPESOR ARMADA CON VARILLA DE 3/8 A CADA 15 CM EN AMBOS LADOS, MURO DE LADRILLO DOBLE DE 24 CMS DE ESPESOR CON UN LADRILLO DE 6X12X24 CM ASENTADO CON MORTERO CEMENTO ARENA 5:1, CASTILLOS DE CONCRETO F'C= 200 KG/CM2, GRAVA DE 3/4 (19MM) T.M.A. HECHO EN OBRA, CON REVOLVEDORA DE 20X25CM ARMADOS CON ARMEX 15-20-4 CIMBRA Y DESCIMBRA, DALA DE CERRAMIENTO DE CONCRETO F'C= 200 KG/CM2, GRAVA DE 3/4 (19MM) T.M.A. HECHO EN OBRA, CON REVOLVEDORA DE 20X25 CM ARMADOS CON ARMEX 15-20-4 CIMBRA Y DESCIMBRA, APLANADO INTERIOR SEMIPULIDO A BASE DE MORTERO CEMENTO- ARENA 1:5 DE 1.5 CM DE ESPESOR, RELLENO COMPACTADO CON MATERIAL DE BANCO EN EL PERIMETRO, REJILLA METALICA CON MARCO A BASE DE ANGULO DE 2 1/2" X1/4" Y CONTRAMARCO A BASE DE ANGULO DE 3" X1/4" Y PTR DE 2 1/2 X2 1/2"(BLANCO), 2 SOPORTES INTERIORES A BASE DE VIGA IPR DE 6"X4" DE 1.30 MTS CADA UNO AHOGADOS EN LA DALA DE CERRAMIENTO Y 6 ESCALONES DE VARILLA DE ACERO #6, TRAZO PARA COLOCACION DE LA TUBO PEAD DE 10" (14ML PZA), ACOSTILLADO DE TUBERIA CON GRABA TRITURADA DE 3/4" Y RELLENO COMPACTADO EN ZANJA CON MAATERIAL DE BANCO (GRAVA ARENA), CONEXION AL POZO DE VISITA, TODOS LOS MATERIALES, HERRAMIENTA, MANO DE OBRA Y MAQUINARIA NECESARIOS P.U.O.T.</t>
  </si>
  <si>
    <t>C</t>
  </si>
  <si>
    <t>LINEA DE DESCARGA A PRESION DEL DRENAJE PLUVIAL</t>
  </si>
  <si>
    <t xml:space="preserve"> AFINE DEL FONDO DE LA EXCAVACIÓN, EL PRECIO INCLUYE: HERRAMIENTA Y MANO DE OBRA, P.U.O.T.</t>
  </si>
  <si>
    <t>RELLENO CON ARENA PARA PLANTILLA, ACOSTILLADO Y ENLOME SUPERIOR DE TUBERIA, EL PRECIO INCLUYE: MATERIAL, EQUIPO, HERRAMIENTA Y MANO DE OBRA, P.U.O.T.</t>
  </si>
  <si>
    <t>SUMINISTRO E INSTALACION DE TUBERIA DE PVC HIDRAULICA C - 7 DE 16 PULGADAS DE DIAMETRO, EL PRECIO INCLUYE: CONSUMIBLES PARA SU INSTALACION, LUBRICANTE, ENSAMBLE, CORTE, ALINEADO DE MATERIALES, PRUEBA DE HERMETICIDAD, EQUIPO, HERRAMIENTA Y MANO DE OBRA. P.U.O.T.</t>
  </si>
  <si>
    <t>SUMINISTRO E INSTALACION CODO 45° PVC CLASE 7 DE 16" DE DIAMETRO, EL PRECIO INCLUYE: MATERIALES, HERRAMIENTA Y MANO DE OBRA, PU.O.T.</t>
  </si>
  <si>
    <t>RELLENO CON MATERIAL PRODUCTO DE EXCAVACION COMO PLANTILLA PARA DEFINIR PENDIENTE DE LA COLOCACION DE TUBERIA, EL PRECIO INCLUYE: EQUIPO, HERRAMIENTA Y MANO DE OBRA, P.U.O.T</t>
  </si>
  <si>
    <t>D</t>
  </si>
  <si>
    <t>TRABAJOS DE URBANIZACION RED ELECTRICA (ALUMBRADO)</t>
  </si>
  <si>
    <t>SUMINISTRO Y COLOCACION DE REFLECTOR DE LED CON POTENCIA DE 100 WATTS MONTABLE, ALIMENTACIÓN: AC100V-240V / 50Hz-60Hz. MODELO S-1100WH, EN MATERIAL DE ALMINIO, EL PRECIO INCLUYE: MATERIAL DE FIJACION, EQUIPO, HERRAMIENTA Y MANO DE OBRA P.U.O.T.</t>
  </si>
  <si>
    <t>SUMINISTRO E INSTALACION DE ARBOTANTE CONICO CIRCULAR DE 9.0 M CALIBRE 11 Y BRAZO DOBLE DE TUBO CED 30, GALVANIZADO POR IMERSION EN CALIENTE DE 1.80 M DE LONGITUD, EL PRECIO INCLUYE: INSTALACION, NIVELADO, PLOMEADO, EQUIPO HERRAMIENTA Y MANO DE OBRA, P.U.O.T.</t>
  </si>
  <si>
    <t>SUMINISTRO E INSTALACION DE BASE DE CONCRETO PREFABRICADA EN 0.40 X 0.40 DE CORONA, 0.65 X 0.65 M EN BASE Y UNA ALTURA DE 0.70M, CON ANCLAS DE ¾ PARA ARBOTANTE DE 4.5 M A 7.5 M, EL PRECIO INCLUYE: EXCAVACION, INSTALACION, RELLENO Y COMPACTACION CON MATERIAL PRODUCTO DE EXCAVACION, P.U.O.T.</t>
  </si>
  <si>
    <t>SUMINISTRO E INSTALACION DE GABINETE NEMA 3 METALICO DE 700X500X250 MM GRIS DE PRIMERA CALIDAD. EL PRECIO INCLUYE: SUMINISTRO DE GABINETE , HERRAJES PARA FIJAR GABINETE, EQUIPO, MATERIAL, HERRAMIENTA Y MANO DE OBRA, P.U.O.T.</t>
  </si>
  <si>
    <t>SUMINISTRO Y COLOCACION DE FOTOCELDA PARA CONTROL DE CIRCUITO DE ALUMBRADO DE CIRCUITO DE MAXIMO 10 AMP. ALIMENTADA A 220 VOLTS DE CA 60HZ,  EL PRECIO INCLUYE: MATERIAL, HERRAMIENTA, MANO DE OBRA P.U.O.T</t>
  </si>
  <si>
    <t>SUMINISTRO Y COLOCACION DE VARILLA COPERWELD 3M X 5/8" PARA TIERRA FISICA, EL PRECIO INCLUYE: CONECTOR GAR 6429, ACARREOS, MATERIAL, MANO DE OBRA, HERRAMIENTA, P.U.O.T.</t>
  </si>
  <si>
    <t>DESMANTELAMIENTO Y RETIRO DE CABLE Y/O ALAMBRE (ELECTRICO) EN INSTALACIONES EXISTENTES, SIN RECUPERACION DE MATERIALES, EL PRECIO INCLUYE: ANDAMIO, HERRAMIENTA, MANO DE OBRA, P.U.O.T.</t>
  </si>
  <si>
    <t>SUMINISTRO Y COLOCACION DE TUBO PARED DELGADA DE 38MM (1 1/2") TIPO AMERICANO MCA CCH (3 MTS DE LONGITUD), EL PRECIO INCLUYE: MATERIAL, HERRAMIENTA, MANO DE OBRA, P.U.O.T.</t>
  </si>
  <si>
    <t>SUMINISTRO E INSTALACION DE CONECTOR DE TUBO PARED DELGADA DE 38MM (1 1/2") TIPO AMERICANO MCA CCH, EL PRECIO INCLUYE: MATERIAL, HERRAMIENTA, MANO DE OBRA, P.U.O.T.</t>
  </si>
  <si>
    <t>SUMINISTRO E INSTALACION DE REGISTRO DE CONCRETO PREFABRICADO DE 40 X 40 X 40 CM CON MARCO Y CONTRAMARCO, TAPA DE CONCRETO REFORZADO, EL PRECIO INCLUYE: EXCAVACION, COLOCACION Y NIVELACION, HERRAMIENTA Y MANO DE OBRA, P.U.O.T.</t>
  </si>
  <si>
    <t>SUMINISTRO Y COLOCACION DE INTERRUPTOR TERMOMAGNETICO DE 2P DE 15-50 AMPS EL PRECIO INCLUYE: MATERIAL, HERRAMIENTA, MANO DE OBRA P.U.O.T.</t>
  </si>
  <si>
    <t>SUMINISTRO E INSTALACION DE CABLE DE COBRE THW CALIBRE 12, EL PRECIO INCLUYE: MATERIALES, EQUIPO, HERRAMIENTA Y MANO DE OBRA, P.U.O.T.</t>
  </si>
  <si>
    <t>SUMINISTRO Y COLOCACION DE ABRAZADERA UÑA PARA TUBO CONDUIT DE 38 MM (1 1/2") MCA. CCH O CALIDAD SIMILAR, EL PRECIO INCLUYE: EQUIPO, HERRAMIENTA, MANO DE OBRA, P.U.O.T.</t>
  </si>
  <si>
    <t>SUMINISTRO, COLOCACION E HINCADO DE POSTE DE CONCRETO 12-750 NORMA C.F.E., EL PRECIO INCLUYE: MATERIAL, EQUIPO, HERRAMIENTA, MANO DE OBRA P.U.O.T.</t>
  </si>
  <si>
    <t>SUMINISTRO E INSTALACION DE POSTE DE CONCRETO 9-400, EL PRECIO INCLUYE: EXCAVACION, HINCADO, PLOMEADO, RELLENO COMPACTADO CON MATERIAL PRODUCTO DE EXCAVACION, EQUIPO, HERRAMIENTA Y MANO DE OBRA, P.U.O.T</t>
  </si>
  <si>
    <t>SUMINISTRO E INSTALACION DE MURETE PARA SERVICIOS MONOFASICOS TIPO II CON CARGA HASTA 5KW EN BAJA TENSION  DEBE CUMPLIR CON LA NORMA CFE EMTBT112 BAJA TENSION AEREA Y FC=250KG/CM2 O SUPERIOR. EL PRECIO INCLUYE: MATERIALES, HERRAMIENTA, MANO DE OBRA P.U.O.T.</t>
  </si>
  <si>
    <t xml:space="preserve"> SUMINISTRO E INSTALACION DE ACOMETIDA, EL PRECIO INCLUYE MUFA 1 1/4", TUBO CONDUIT DE FIERRO GALVANIZADO 1 1/4" DE 3 MTS DE LONGITUD, CABLE DE COBRE THW EN CALIBRE 8 (NEUTROS DE COLOR BLANCO Y FASES CON COLOR VERDE O NEGRO), 1 BASE PARA MEDIDOR 220 V (5 TERMINALES, 100-125 AMP) PARA ACOMETIDA, INTERRUPTOR TERMOMAGNETICO DE 2 POLOS DE 250 V A 50 PARA INTEMPERIE, CONTRA Y MONITOR DE 41 (1 1/2 PULGADAS) REDUCCION DE 41 (1 1/4) A 16 (1/2), ADEMAS DE ALAMBRE DE COBRE SEGUN ESPECIFICACIONES DE CFE PARA BAJANTES DE TIERRA, CONECTOR PARA VARILLA DE TIERRA Y VARILLA DE TIERRA DE 2.44MTS DE LONGITUD Y 16 MM DE DIAMETRO. EL PRECIO INCLUYE:MATERIALES, DESPERDICIOS, CORTES, EQUIPO, HERRAMIENTAS, MANO DE OBRA P.U.O.T.</t>
  </si>
  <si>
    <t>SUMINISTRO E INSTALACION DE POLIDUCTO NEGRO DE 38 MM, EL PRECIO INCLUYE: EXCAVACION DE ZANJA DE 15 X 30 CM EN TERRENO NATURAL, RELLENO CON MATERIAL PRODUCTO DE EXCAVACION COMPACTADO, P.U.O.T.</t>
  </si>
  <si>
    <t>OBRA INDUCIDA: TRAMITE ANTE CFE PARA LA ACOMETIDA ELECTRICA, EL PRECIO INCLUYE: TRAMITES DE LA UNIDAD DE VERIFICACION Y OFICIO RESOLUTIVO DE CFE Y PAGO. EL PAGO DE ESTE CONCEPTO SE HARA A PRESENTACION DE FACTURA Y RECIBO OFICIAL P.U.O.T.</t>
  </si>
  <si>
    <t>PG</t>
  </si>
  <si>
    <t>SUMINISTRO E INSTALACION DE ARBOTANTE CONICO CIRCULAR DE 9.00 M CALIBRE 11, CON BRAZO DE 1.80 MTS COLOR PLATA PARA COLOCACION DE REFLECTOR, EL PRECIO INCLUYE: INSTALACION, NIVELADO, PLOMEADO, EQUIPO HERRAMIENTA Y MANO DE OBRA, P.U.O.T.</t>
  </si>
  <si>
    <t>SUMINISTRO E INSTALACION DE LUMINARIO TIPO VIALIDAD, MODELO V3160UN2M50 DE 160 W MARCA CONSTRULITA O CALIDAD SIMILAR EN ESPECIFICACIONES Y CARACTERÍSTICAS DEL PRODUCTO, FABRICADA EN ALUMINIO INYECTADO, HECHO CON MATERIALES RESISTENTES A LA CORROSIÓN, CERTIFICADA DE CUMPLIMIENTO DE LA NOM-031-ENER-2019, EL PRECIO
INCLUYE: MATERIALES, CONEXIONES, EQUIPO, HERRAMIENTA Y MANO DE OBRA, P.U.O.T</t>
  </si>
  <si>
    <t>SUMINISTRO E INSTALACION DE  Cable de Aluminio 2+1 XHHW2-LS 75°c/90°c calibre 2, subterraneo. EL PRECIO INCLUYE; MATERIAL, MANO DE OBRA, EQUIPO, HERRAMIENTA Y MANO DE OBRA, P.U.O.T</t>
  </si>
  <si>
    <t>SUMINISTRO E INSTALACION DE CABLE DE COBRE THW CALIBRE 12 PARA ALIMENTACION DE LUMINARIAS DE ARBORTANTES, TRES HILOS (DOS FACES UNA TIERRA) POR ARBOTANTE, EL PRECIO INCLUYE: MATERIALES, EQUIPO, HERRAMIENTA Y MANO DE OBRA, P.U.O.T.</t>
  </si>
  <si>
    <t>SUMINISTRO E INSTALACION DE Conector de compresion tipo h 504 1 cero a 1 cero. EL PRECIO INCLUYE; MATERIAL, MANO DE OBRA, HERRAMIENTA Y MANO DE OBRA, P.U.O.T.</t>
  </si>
  <si>
    <t>SUMINISTRO E INSTALACION DE TRANSFORMADOR TIPO POSTE, MONOFASICO DE 2 BOQUILLAS DE 50 KVA DE 13,200V 120/240, EL TRANSFORMADOR DEBE DE CUMPLIR CON AVISO DE PRUEBA LAPEM. LAS ESPECIFICACIONES DEL TRANSFORMADOR DEBE DE CUMPLIR CON NORMA, NRF-025-CFE Y NORMA NMX-J-116/ANCE, EL PRECIO INCLUYE:  MONTAJE, HERRAMIENTA Y MANO DE OBRA. P.U.O.T.</t>
  </si>
  <si>
    <t>SUMINISTRO E INSTALACION DE MATERIAL PARA VESTIDO DE POSTE DE CONCRETO EL PRECIO INCLUYE: CRUCETA PT 200 (2 PIEZAS), ABRAZADERA UC Y ABRAZADERA UL (2 PIEZAS DE CADA UNA). SOPORTE CV 1 (1 PIEZA), PLACA 1PC (4 PIEZAS), TORNILLO MECANIZADO 15.88 X 63.5 (2 PIEZAS), CONECTOR PARA LINEA VIVA PARA ACSR 1/0 (CONECTOR PERICO), CONECTOR TIPO CUÑA 13.3 MM POR 13.3 MM (4 PIEZAS), CABLE DE COBRE CAL 4 PARA CONEXION A CORTACIRCUITOS, CORTACIRCUITO FUSIBLE CCF-15-100 (3PIEZAS), APARTARRAYO ADOM-10 (3 PIEZAS), ESLABON FUSIBLE (3 PIEZAS), AISLADOR SOPORTE (3 PIEZAS) SEGUN NORMA C.F.E., HERRAMIENTA Y MANO DE OBRA P.U.O.T.</t>
  </si>
  <si>
    <t>SUMINISTRO E INSTALACION DE CRUZETA PR 200. EL PRECIO INCLUYE: MATERIAL, MANO DE OBRA, HERRAMIENTAS Y MANO DE OBRA. P.U.O.T.</t>
  </si>
  <si>
    <t>SUMINISTRO E INSTALACION DE CONTACTOR MAGNÉTICO PARA CARGA DE ALUMBRADO PARA 100 AMP. 2 POLOS 240 V CON BOBINA 240V SIN CAJA TIPO ABIERTO MARCA SQUARE”D”, EL PRECIO INCLUYE; MATERIAL, MANO DE OBRA, HERRAMIENTAS Y MANO DE OBRA. P.U.O.T.</t>
  </si>
  <si>
    <t>SUMINISTRO E INSTALACION DE REGISTRO PREFABRICADO DE 60X60X60CMS. EL PRECIO INCLUYE; MATERIAL, MANO DE OBRA, HERRAMIENTAS Y MANO DE OBRA. P.U.O.T.</t>
  </si>
  <si>
    <t>E</t>
  </si>
  <si>
    <t>CARCAMO PLUVIAL</t>
  </si>
  <si>
    <t>PLANTILLA DE CONCRETO FC=100 KG POR CM2 DE 3/4 (19 mm) T.M.A. HECHO EN OBRA, CON REVOLVEDORA, DE 5 CM. DE ESPESOR EL PRECIO INCLUYE: EQUIPO, MATERIALES, HERRAMIENTA Y MANO DE OBRA. P.U.O.T.</t>
  </si>
  <si>
    <t>CONCRETO PREMEZCLADO F'c=250 KG/CM2 t.m.a. 19 mm (3/4")  EN CIMENTACIÓN, EL PRECIO INCLUYE: MATERIALES, DESPERDICIOS, COLADO, VIBRADO, CURADO CON ADITIVO CURACRETO, EQUIPO, HERRAMIENTA, MANO DE OBRA P.U.O.T.</t>
  </si>
  <si>
    <t>SUMINISTRO, HABILITACION Y COLOCACION DE ACERO DE REFUERZO Fy= 4200 KG/CM2 No. 2.5 AL 8 (VRS. DE 5/16" A 1" DE DIAMETRO) EL PRECIO INCUYE: MATERIALES, CORTES, DESPERDICIOS, CONSUMIBLES, ACARREOS HASTA EL LUGAR DE SU COLOCACION, LIMPIEZA DEL AREA DE TRABAJO, EQUIPO, HERRAMIENTA, MANO DE OBRA P.U.O.T.</t>
  </si>
  <si>
    <t>KG</t>
  </si>
  <si>
    <t>COLOCACION DE CIMBRA CON ACABADO NO APARENTE EN CIMENTACION CON MADERA DE 3A., EL PRECIO INCLUYE: DESCIMBRADO, MATERIALES, MANO DE OBRA, CORTES, DESPERDICIOS, FABRICACION, HERRAMIENTAS, MANO DE OBRA. (P.U.O.T.)</t>
  </si>
  <si>
    <t>CIMBRA Y DESCIMBRA ACABADO COMUN EN MURO DE CONTENCION DE HASTA 5.00MTS DE ALTURA, CON MADERA DE PINO DE 3a., EL PRECIO INCLUYE: MATERIALES, ACARREOS HASTA EL LUGAR DE SU UTILIZACION, CORTES, DESPERDICIOS, SEPARADORES, TORZALES, TROQUELES, PLOMEO, HERRAMIENTA Y MANO DE OBRA P.U.O.T.</t>
  </si>
  <si>
    <t>CIMBRA Y DECIMBRA ACABADO COMUN EN LOSA DE HASTA 5.00 MTS. DE ALTURA, CON MADERA DE PINO DE 3a., EL PRECIO INCLUYE: MATERIALES, ACARREOS HASTA EL LUGAR DE SU UTILIZACION, CORTES, DESPERDICIOS, TROQUELES, PLOMEO, HERRAMIENTA Y MANO DE OBRA P.U.O.T.</t>
  </si>
  <si>
    <t>SUMINISTRO Y COLOCACION DE BANDA PVC OJILLADA DE 6", EL PRECIO INCLUYE: MATERIALES, CONSUMIBLES, CORTES, DESPERDICIOS, LIMPIEZAS, HERRAMIENTA, MANO DE OBRA. P.U.O.T.</t>
  </si>
  <si>
    <t>SUMINISTRO Y APLICACIÓN DE PINTURA EPOXICA PARA CONCRETO, APLICACION A DOS MANOS, COLORES DEFINIDOS POR LA DEPENDENCIA, EL PRECIO INCLUYE: HERRAMIENTA, EQUIPO, MATERIAL, HERRAMIENTA, MANO DE OBRA P.U.O.T.</t>
  </si>
  <si>
    <t>FABRICACION Y COLOCACION DE ESCALERA MARINA DE 4.00 MTS DE ALTURA A BASE DE PTR DE 2" X 2" BLANCO EN LARGEROS Y PELDAÑOS CON UN ANCHO DE 0.50 MTO. Y PELDAÑOS ESPARCIDOS A CADA 0.25 MTO. SE INCLUYE FABRICACION, FONDO, PINTURA, COLOCACION Y ANCLAJE A MURO, MATERIALES Y MANO DE OBRA, P.U.O.T.</t>
  </si>
  <si>
    <t>SUMINISTRO E INSTALACION DE MARCO Y TAPA DE 70X70 CM, EL PRECIO INCLUYE: MANIOBRAS Y ACARREOS HASTA EL LUGAR DE SU UTILIZACION, HERRAMIENTA, EQUIPO Y MANO DE OBRA, LIMPIEZA Y RETIRO DE MATERIAL SOBRANTE Y/O NO UTIL , EQUIPO Y MANO DE OBRA (P.U.O.T.)</t>
  </si>
  <si>
    <t>RELLENO CON MATERIAL PRODUCTO DE BANCO (GRAVA-ARENA), EL PRECIO INCLUYE: MATERIAL, EQUIPO, HERRAMIENTA Y MANO DE OBRA, P.U.O.T.</t>
  </si>
  <si>
    <t>FABRICACION DE BANQUETA DE CONCRETO HECHO EN  OBRA F´C = 150 KG/CM2 T.M.A, ¾", DE 15 DE ESPESOR, ACABADO SEMI PULIDO EN PERÍMETRO DEL CÁRCAMO, EL PRECIO INCLUYE: FRONTERAS DE MADERA, MATERIALES, COLADO, VOLTEADOR, CURADO, EQUIPO, HERRAMIENTA Y MANO DE OBRA, P.U.O.T</t>
  </si>
  <si>
    <t>F</t>
  </si>
  <si>
    <t>CASETA DE CONTROL</t>
  </si>
  <si>
    <t>CONSTRUCCION DE MURO DE BLOCK DE CONCRETO 15 X20 X 40 CM ASENTADO CON MORTERO CEMENTO ARENA 1:3 Y BOQUILLAS PROMEDIO DE 1.2 CM, ACABADO MEZCLA CORTADA EL PRECIO INCLUYE: RELLENO DE CONCRETO EN SUS HUECOS CON CONCRETO HECHO EN OBRA F´C=200 KG/CM2 TMA 3/4", FABRICACIONES, COLADOS, MATERIAL, ANDAMIOS DE 0.00 A 6.00 MTS ALTURA, CORTES Y DESPERDICIO, HERRAMIENTA Y MANO DE OBRA P.U.O.T.</t>
  </si>
  <si>
    <t>APLANADO ACABADO FINO DE MORTERO CEMENTO ARENA DE 1:4 DE 2.5 CM DE ESPESOR DE HASTA 3.00 M DE ALTURA, APLANADO A, PULIDO CON LLANA, EL PRECIO INCLUYE: IMPERMEABILIZANTE INTEGRAL MATERIAL, ANDAMIO, HERRAMIENTA Y MANO DE OBRA. P.U.O.T.</t>
  </si>
  <si>
    <t>FABRICACION DE BASE METALICA PARA SOPORTAR MULTIPLE DE DESCARGA A BASE DE TUBERIA DE ACERO DE 6" DE DIAMETRO CEDULA 40 DE 90 CMS DE ALTURA, CON PLACA BASE CIRCULAR DE 1/2" DE ESPESOR Y 8" DE DIAMETRO Y DE SOPORTE SUPERIOR CON PLACA DE ACERO DE 3/8" HABILITADA EN MEDIA LUNA DE 20 CMS DE ANCHO Y 50 CMS DE LONGITUD INCLUYE: CORTES, SOLDADURA, FORJADO, MATERIALES, PINTURA, HERRAMIENTA, EQUIPO Y MANO DE OBRA, P.U.O.T.</t>
  </si>
  <si>
    <t>FABRICACION DE BASE METALICA PARA SOPORTE DE TREN DE DESCARGA A BASE DE TUBERIA DE ACERO DE 4" DE DIAMETRO CEDULA 40 DE 90 CMS DE ALTURA, CON PLACA DE BASE CIRCULAR DE 1/2" DE ESPESOR Y 6" DE DIAMETRO, SOPORTE SUPERIOR CON PLACA DE ACERO DE 3/8" HABILITADA EN MEDIA LUNA DE 20 CMS DE ANCHOY 50 CMS DE LONGUITUD INCLUYE CORTES, SOLDADURA, FORJADO, MATERIALES, PINTURA, HERRAMIENTA, EQUIPO Y MANO DE OBRA, P.U.O.T.</t>
  </si>
  <si>
    <t>CONSTRUCCION DE JAULA METALICA PARA FILTRADO A BASE DE ESTRUCTURA METALICA, FABRICANDO BASTIDOR CON PTR 2" BLANCO DE 1.10 X 1.55 X 4.00 MTI. DE ALTURA, CUBIERTA CON MALLA CICLONICA CON FORRO DE PVC, INCLUYE: FABRICACION, MATERIALES, MANIOBRAS PARA SU INSTALACION, PINTURA Y MANO DE OBRA, P.U.O.T.</t>
  </si>
  <si>
    <t>SISTEMA DE TIERRA EN DELTA CONSIDERANDO 3 REGISTROS CIRCULARES DE PVC CON TAPA, ADICIONANDO 4 KG DE GEL DE BENTONITA PARA PROVOCAR CONDUTIVIDAD, 3 VARILLAS COPPER-WELD DE 3.00 MTS Y 5/8" CON CONECTOR MECANICO, 9 ML DE CABLE DESNUDO CALIBRE 1/0 THW, SE INCLUYE: TRAZO, NIVELACION, MATERIALES Y MANO DE OBRA P.U.O.T.</t>
  </si>
  <si>
    <t>CONSTRUCCION DE ESTRUCTURA PARA IZAJE DE JAULAS DE FILTRADO Y EQUIPOS DE BOMBEO A BASE DE PERFIL IR RECTANGULAR DE (10") 254 MM X 38.5 KG/ML FABRICADO DE ACUERDO A DISEÑO DEL MARCO PRESENTADO EN DETALLE, 2 ELEMENTOS DE COLUMNA DE 3.71 MTO ALTURA, 1 COLUMNA DE 3.50 MTO., 1 VIGA CARRILERA DE 7.80 MTS, 1 VIGA DE SUSPENCION DE 2.50 MTS, 3 PLACAS DE ASIENTO DE 10" X 10" DE 3/8"  ESPESOR, SE INCLUYE 1 TROL DE DESPLAZAMIENTO, 1 POLIPASTO MANUAL DE 2 TONELADAS, CORTES, SOLDADURA, FLETES, MANIOBRAS PARA EL MONTAJE, DEMOLICIONES DE ANCLAJES A ELEMENTOS EXISTENTES, PINTURA, MATERIALES, EQUIPO, HERRAMIENTA, MANO DE OBRA P.U.O.T.</t>
  </si>
  <si>
    <t>G</t>
  </si>
  <si>
    <t xml:space="preserve">BARDA PERIMETRAL CARCAMO </t>
  </si>
  <si>
    <t>EXCAVACION EN SECO POR MEDIOS MECANICOS EN TERRENO TIPO A, A UNA PROFUNDIDAD DE 0.00 A 2.00 MTO. EL PRECIO INCLUYE: EQUIPO, HERRAMIENTA Y MANO DE OBRA, AFINE DE TALUDES Y PLANTILLA, P.U.O.T.</t>
  </si>
  <si>
    <t>ZAPATA CORRIDA DE CONCRETO HECHO EN OBRA CON REVOLVEDORA DE 60 X 20 CM. F´C = 200 KG/ CM2 T.M.A. ¾, ARMADA CON VARILLAS DE 3/ 8 A.C. 20 CM. EN AMBOS SENTIDOS, EL PRECIO INCLUYE: MATERIALES, EQUIPO, CIMBRA, CURADO, HERRAMIENTA Y MANO DE OBRA, P.U.O.T.</t>
  </si>
  <si>
    <t>MURO DE ENRASE DE BLOCK DE CONCRETO 15 X 20 X4O CM ASENTADO CON MORTERO CEMENTO ARENA 1:3 Y BOQUILLAS PROMEDIO DE 1.2 CM, ACABADO MEZCLA CORTADA EL PRECIO INCLUYE: RELLENO DE CONCRETO F´C=100 KG/CM2, MATERIAL, CORTES Y DESPERDICIO, HERRAMIENTA Y MANO DE OBRA. P.U.O.T.</t>
  </si>
  <si>
    <t>DALA DE DESPLANTE DE 15 X 20 CM DE CONCRETO HECHO EN OBRA CON REVOLVEDORA FC= 150 KG / CM2 ACABADO APARENTE REFORZADO CON 4 VARILLAS DE 3/8 Y ANILLOS DE ALAMBON DE 1/4 A.C. 20 CM. EL PRECIO INCLUYE: MATERIAL, EQUIPO, CIMBRA, CURADO, HERRAMIENTA Y MANO DE OBRA. P.U.O.T.</t>
  </si>
  <si>
    <t>MURO DE BLOCK DE CONCRETO 15 X 20 X 40 CM ASENTADO CON MORTERO CEMENTO ARENA 1: 3 Y BOQUILLAS PROMEDIO DE 1.2CM, ACABADO APARENTE EL PRECIO INCLUYE: MATERIAL, ANDAMIOS, CORTES, DESPERDICIO, HERRAMIENTA Y MANO DE OBRA. P.U.O.T.</t>
  </si>
  <si>
    <t>COLUMNAS CON UNA SECCION FORMADA POR CUATRO BLOCKS DE 15 X 20 X 40 CM ACABADO APARENTE ASENTADOS CON MORTERO CMENETO-ARENA 1:3, EL PRECIO INCLUYE: MATERIAL, ANDAMIOS, CORTES, DESPERDICIO, HERRAMIENTA Y MANO DE OBRA. P.U.O.T.</t>
  </si>
  <si>
    <t>CASTILLO DE 15X30 CM. DE CONCRETO HECHO EN OBRA CON REVOLVEDORA FC=200KG/CM2 DE 19 mm T.M.A. ARMADO CON 4 VARILLAS DE 3/8 Y ANILLOS DE ALAMBRON DE ¼ A.C. 20 CM,  EL PRECIO INCLUYE: EQUIPO MATERIAL, COLADO, HERRAMIENTAS Y MANO DE OBRA. P.U.O.T.</t>
  </si>
  <si>
    <t>REJA METALICA DE 2.80 X 1.47 MTS FORMADA POR SOLERA PREFORMADA, SOLERA PERFORADA PARA REDONDO DE 1/2" @12 CM DE 3/16" X 1 1/4", VARILLA DE ACERO REDONDO LISO 1/2", ARO DE CUADRADO HUECO DE 12 CM, SOLERA DE 1/8" X 1", EL PRECIO INCLUYE: MATERIALES, FONDO ANTICORROSIVO, PINTURA ESMALTE, SOLDADURA, EQUIPO, HERRAMIENTA Y MANO DE OBRA, SEGUN DISEÑO, P.U.O.T.</t>
  </si>
  <si>
    <t>PORTON DE ACCESO AL PREDIO DE 4.51 M DE ANCHO POR 2.30 M DE ALTO SEGÚN DISEÑO, FORMADA POR SOLERA PREFORMADA, SOLERA PERFORADA PARA REDONDO DE 1/2" @12 CM DE 3/16" X 1 1/4", VARILLA DE ACERO REDONDO LISO 1/2", ARO DE CUADRADO HUECO DE 12 CM, SOLERA DE 1/8" X 1", EL PRECIO INCLUYE: MATERIALES, FONDO ANTICORROSIVO, PINTURA ESMALTE, SOLDADURA, EQUIPO, HERRAMIENTA Y MANO DE OBRA, P.U.O.T.</t>
  </si>
  <si>
    <t>EXCAVACION EN SECO POR MEDIOS MANUALES EN TERRENO TIPO A, DE 0.00 A 2.00 MTO. DE PROFUNDIDAD,  EL PRECIO INCLUYE: AFINE DE TALUDES Y PLANTILLA, HERRAMIENTA Y MANO DE OBRA P.U.O.T.</t>
  </si>
  <si>
    <t xml:space="preserve">RELLENO CON MATERIAL DE BANCO (CALICHE CRIBADO) COMPACTADO PARA RELLENO EN BANQUETA, EL PRECIO INCLUYE: MATERIAL, EQUIPO, HERRAMIENTA Y MANO DE OBRA, P.U.O.T. </t>
  </si>
  <si>
    <t>CONSTRUCCION DE PISO DE CONCRETO HECHO EN OBRA F´C = 200 KG/CM2 T.M.A, ¾", DE 10 DE ESPESOR, ACABADO SEMI PULIDO, EL PRECIO INCLUYE: MALLA ELECTROSOLDADA 6/6 10-10, CIMBRA EN FRONTERAS DE MADERA, MATERIALES, COLADO, CURADO, EQUIPO, HERRAMIENTA Y MANO DE OBRA, P.U.O.T</t>
  </si>
  <si>
    <t>CASTILLO DE  15X15 CM. DE CONCRETO HECHO EN OBRA CON REVOLVEDORA FC=150KG/CM2 DE 19 mm T.M.A. ARMADO CON 4 VARILLAS DE 3/8 Y ANILLOS DE ALAMBRON DE ¼ A.C. 20 CM. EL PRECIO INCLUYE: EQUIPO MATERIAL, CIMBRA APARENTE Y CURADO, HERRAMIENTAS Y MANO DE OBRA. P.U.O.T.</t>
  </si>
  <si>
    <t>DALA CERRAMIENTO DE 15 X 20 CM DE CONCRETO HECHO EN OBRA CON REVOLVEDORA FC = 150 KG / CM2 19 MM ¾ T.M.A. REFORZADA CON 4 VARILLAS DE 3/8 Y ANILLOS DE ALAMBRON DE 1/4 A.C. 20 CM. ACABADO APARENTE, EL PRECIO INCLUYE: MATERIAL, EQUIPO, CIMBRA, CURADO, HERRAMIENTA Y MANO DE OBRA P.U.O.T.</t>
  </si>
  <si>
    <t>LOSA DE CONCRETO F´C = 200 KG/CM2 T.M.A. ¾ CON 10 CM DE ESPESOR HECHO EN OBRA CON REVOLVEDORA REFORZADO CON VARILLA DE 3/8 A.C. 20 CM EN AMBAS DIRECCIONES, EL PRECIO INCLUYE: MATERIALES, CIMBRADO, VACIADO, CURADO, EQUIPO, HERRAMIENTA Y MANO DE OBRA, P.U.O.T.</t>
  </si>
  <si>
    <t>SUMINISTRO Y COLOCACION DE PUERTA METALICA MEDIO TABLERO DE 2.10 X 1.00 M, A BASE DE PERFILES TUBULARES Y LAMINA TIPO CANCER O EQUIVALENTE, EL PRECIO INCLUYE: PERFIL Z, MARCO, PINTURA ESMALTE Y CHAPA DE PARCHE, P.U.O.T.</t>
  </si>
  <si>
    <t>H</t>
  </si>
  <si>
    <t>MAT. ELECTROMECANICO CARCAMO PLUVIAL</t>
  </si>
  <si>
    <t>SUMINISTRO Y COLOCACION DE CODO DE SUJECION PARA BOMBA SUMERGIBLE PARA ANCLAJE EN LOSA, EL PRECIO INCLUYE: MATERIALES, MANIOBRAS LOCALES, EQUIPO, HERRAMIENTA, P.U.O.T.</t>
  </si>
  <si>
    <t>SUMINISTRO Y COLOCACION DE BRIDA SLIP-ON DE ACERO SOLDABLE DE 8" (203.2 MM) DE DIAMETRO, EL PRECIO INCLUYE: SOLDADURA, CORTE, NIVELACION, ACARREOS, MANIOBRAS LOCALES, EQUIPO, HERRAMIENTA P.U.O.T.</t>
  </si>
  <si>
    <t>SUMINISTRO Y COLOCACION DE SISTEMA DE RIELES GUIA (2) CON TUBERIA DE 2" DE DIAMETRO, EL PRECIO INCLUYE: BASE CON CODO FUNDIDO INTEGRAL, ADAPTADOR DE BOMBA, CONJUNTO DE GUIAS CON SUJETADORES, SOPORTE INTERMEDIO PARA CARRIL DE GUIA, SOPORTE PARA FIJACION EN ESTRUCTURA EN CONCRETO, MATERIALES, MANO DE OBRA, HERRAMIENTA, EQUIPO P.U.O.T.</t>
  </si>
  <si>
    <t>SUMINISTRO Y COLOCACION DE TUBERIA DE ACERO SOLDABLE CEDULA ESTÁNDAR DE 8" (203.20 MM) DE DIAMETRO, EL PRECIO INCLUYE: SOLDADURA, CORTE, NIVELACION, ACARREOS, MANIOBRAS LOCALES, EQUIPO, HERRAMIENTA, P.U.O.T.</t>
  </si>
  <si>
    <t>SUMINISTRO Y COLOCACION DE CODO DE FO.FO. DE 90° X 8" DE DIAMETRO, EL PRECIO INCLUYE: MATERIALES, MANIOBRAS LOCALES, EQUIPO, HERRAMIENTA, P.U.O.T.</t>
  </si>
  <si>
    <t>SUMINISTRO, COLOCACION DE VALVULA DE ADMISION, EXPULSION Y ELIMINACION DE AIRE (COMBINADA) DE 1" DE DIAMETRO, CLASE 125, CONEXIÓN ROSCADA, EL PRECIO INCLUYE: COPLE ROSCABLE DE 1" DE DIAMETRO SOLDADO AL TUBO DE (3"), NIPLE ROSCADO DE 1" DE DIAMETRO, VALVULA GLOBO DE 1" DE DIAMETRO, PRUEBAS, MATERIALES, MANO DE OBRA, HERRAMIENTA Y EQUIPO. P.U.O.T.</t>
  </si>
  <si>
    <t>SUMINISTRO E INSTALACION DE JUNTA DRESSER DE 203.20 MM (8" DIAMETRO), CLASE 125 PSI PARA SU USO EN AGUAS RESIDUALES, TORNILLERIA Y EMPAQUES, EL PRECIO INLCUYE: MATERIALES, EQUIPO, HERRAMIENTA, MANO DE OBRA P.U.O.T.</t>
  </si>
  <si>
    <t xml:space="preserve"> SUMINISTRO E INSTALACION DE VALVULA CHECK DE 203.20 MM (8" DIAMETRO) EL PRECIO INCLUYE: PRUEBAS, MATERIALES, EQUIPO, HERRAMIENTA, MANO DE OBRA P.U.O.T.</t>
  </si>
  <si>
    <t>SUMINISTRO E INSTALACION DE VALVULA DE COMPUERTA VASTAGO FIJO CLASE 125 PSI, 203.20 MM (8" DIAMETRO), EL PRECIO INCLUYE: PRUEBAS, MATERIALES, EQUIPO, HERRAMIENTA, MANO DE OBRA P.U.O.T.</t>
  </si>
  <si>
    <t>SUMINISTRO Y COLOCACION DE BRIDA SLIP-ON DE 150 LBS. DE ACERO SOLDABLE DE 16" (406.40 MM ) DE DIAMETRO INCLUYE:SOLDADURA, CORTE, NIVELACION, EQUIPO, HERRAMIENTA P.U.O.T.</t>
  </si>
  <si>
    <t>SUMINISTRO Y COLOCACION DE BRIDA CIEGA (TAPA CIEGA) DE 16" (406.40 MM) DE DIAMETRO INCLUYE:MATERIALES, MANO DE OBRA, HERRAMIENTA, EQUIPO P.U.O.T.</t>
  </si>
  <si>
    <t>SUMINISTRO Y COLOCACION DE TUBERIA DE ACERO SOLDABLE CEDULA STANDAR DE 16" (406.40 MM) DE DIAMETRO  INCLUYE:  SOLDADURA, CORTE, NIVELACION, ACARREOS, MANIOBRAS LOCALES EQUIPO, HERRAMIENTA P.U.O.T.</t>
  </si>
  <si>
    <t>SUMINISTRO Y COLOCACION DE CODO SOLDABLE DE 45° X 16" DE DIAMETRO, EL PRECIO INCLUYE: MATERIALES, MANIOBRAS LOCALES, MANO DE OBRA, HERRAMIENTA, P.U.O.T.</t>
  </si>
  <si>
    <t>SUMINISTRO E INSTALACION DE PIEZA ESPECIAL EXTREMIDAD DE PVC DE 16" DE DIAMETRO, EL PRECIO INCLUYE: MATERIAL, MANO DE OBRA, HERRAMIENTA, P.U.O.T.</t>
  </si>
  <si>
    <t>SUMINISTRO E INSTALACION DE JUNTA GIBAULT COMPLETA DE FO.FO PARA TUBO DE 16" DE DIAMETRO, DE PVC C-7, EL PRECIO INCLUYE: MATERIAL, MANO DE OBRA, HERRAMIENTA, P.U.O.T.</t>
  </si>
  <si>
    <t>SUMINISTRO Y COLOCACION DE TORNILLO MAQUINA NEGRO GRADO 2, ROSCA ESTÁNDAR,  CON CABEZA Y TUERCA HEXAGONAL DE 19 MM X 89 MM ( 3/4" X 3 1/2") DE DIAMETRO INCLUYE: ARANDELA Y RONDANA DE PRSION, MATERIALES Y MANO DE OBRA, HERRAMIENTA Y EQUIPO. P.U.O.T.</t>
  </si>
  <si>
    <t>SUMINISTRO Y COLOCACION DE TORNILLO MAQUINA NEGRO GRADO 2, ROSCA ESTÁNDAR,  CON CABEZA Y TUERCA HEXAGONAL DE  25.40 MM X 114.3 MM ( 1" X 4 1/2") DE DIAMETRO INCLUYE: ARANDELA Y RONDANA DE PRSION, MATERIALES Y MANO DE OBRA, HERRAMIENTA Y EQUIPO. P.U.O.T.</t>
  </si>
  <si>
    <t>SUMINISTRO Y COLOCACION DE EMPAQUE DE NEOPRENO DE 8" DE DIAMETRO, EL PRECIO INCLUYE: MATERIALES, MANO DE OBRA, HERRAMIENTA, EQUIPO P.U.O.T.</t>
  </si>
  <si>
    <t xml:space="preserve"> SUMINISTRO Y COLOCACION DE EMPAQUE DE NEOPRENO DE 16" DE DIAMETRO, EL PRECIO INCLUYE: MATERIALES, MANO DE OBRA, HERRAMIENTA, EQUIPO P.U.O.T.</t>
  </si>
  <si>
    <t>CONSTRUCCION DE SILLETA PARA SUJECION DE TUBERIA DE 16" DE DIAMETRO CON SECCION TRAPEZOIDAL BASE MAYOR 52 CMS. BASE MENOR DE 30 CMS. ALTURA DE 1.10 MTS., EL PRECIO INCLUYE: MATERIALES, MANO DE OBRA, HERRAMIENTA, EQUIPO P.U.O.T.</t>
  </si>
  <si>
    <t>CONSTRUCCION DE SILLETA PARA SUJECION DE TUBERIA DE 8" DE DIAMETRO CON SECCION TRAPEZOIDAL BASE MAYOR 50 CMS. BASE MENOR DE 30 CMS. ALTURA DE 0.70 MTS. EL PRECIO INCLUYE: MATERIALES, MANO DE OBRA, HERRAMIENTA, EQUIPO P.U.O.T.</t>
  </si>
  <si>
    <t>SUMINISTRO Y COLOCACION DE REJILLA ELECTRO FORJADA EN ACERO (ASTM-A36) TIPO IRVING CLASE ISO-06 DE SOLERA 3/16" X 2 1/4" ACABADO LISO NEGRO CON CO SECCION DE 1.79 X 1.30 MTS. EL PRECIO INCLUYE: MATERIALES, MANO DE OBRA, HERRAMIENTA, EQUIPO P.U.O.T.</t>
  </si>
  <si>
    <t>SUMINISTRO Y APLICACIÓN DE PINTURA EPOXICA ANTIDERRAPANTE DE ESMALTE PARA FIRMES DE GRAN ADHERENCIA Y RESISTENCIA A LA ABRASIÓN CON ACABADO MATE ANTIRREFLEJANTE Y ANTIDERRAPANTE, APLICACION A DOS MANOS, COLORES DEFINIDOS POR LA DEPENDENCIA, EL PRECIO INCLUYE: HERRAMIENTA, EQUIPO, MATERIAL, HERRAMIENTA, MANO DE OBRA P.U.O.T.</t>
  </si>
  <si>
    <t>SUMINISTRO E INSTALACION DE BOMBA SUMERGIBLE MARCA ALTAMIRA COBA 12, PARA LODOS 75HP 3F 460, 12" DE DESCARFA, 4" PASO SOLIDOS ESFERICOS,  INCLUYE: MATERIALES, MANO DE OBRA, HERRAMIENTA, EQUIPO, P.U.O.T.</t>
  </si>
  <si>
    <t>SUMINISTRO E INSTALACION DE ARRANCADOR  INCLUYE: MATERIALES,AUTOMATICO A TENSION REDUCIDA MARCA SIEMENS  O SIMILAR DE 75 HP 440 V INCLUYE: PERAS PARA ELECTRONIVELES DE  CONTROL AUTOMATICO,INTERRUPTOR TERMOMAGNETICO DE 400 AMP CON GABINETE MANO DE OBRA, HERRAMIENTA, EQUIPO, P.U.O.T.</t>
  </si>
  <si>
    <t>I I</t>
  </si>
  <si>
    <t>INSTALACIONES EN PROLONGACION PASEO DEL AGUILA</t>
  </si>
  <si>
    <t>I.1</t>
  </si>
  <si>
    <t>DRENAJE SANITARIO</t>
  </si>
  <si>
    <t xml:space="preserve"> TRAZO Y NIVELACION EN TERRENO CON EQUIPO TOPOGRAFICO Y MANUAL DE SER   NECESARIO COLOCANDO REFERENCIAS, LAS CUALES PERMANESERAN HASTA LA TERMINACION DE LOS TRABAJOS, EL PRECIO INCLUYE: EQUIPO, MATERIALES, HERRAMIENTO Y MANO DE HOBRA. P.U.O.T.</t>
  </si>
  <si>
    <t>SUMINISTRO E INSTALACION DE TUBERIA DE POLIETILENO ALTA DENSIDAD (PEAD) CORRUGADO DE 10 PULGADAS DE DIAMETRO CON CAMPANA INTEGRADA Y LIGA EN ESPIGA, EL PRECIO INCLUYE: CONSUMIBLES PARA SU INSTALACION LUBRICANTE, CORTES, ALINEADO DE MATERIALES, PRUEBAS DE HERMETICIDAD, EQUIPO, MATERIALES, HERRAMIENTA Y MANO DE OBRA. P.U.O.T.</t>
  </si>
  <si>
    <t>I.2</t>
  </si>
  <si>
    <t>AGUA POTABLE</t>
  </si>
  <si>
    <t>SUMINISTRO E INSTALACION DE TUBERIA DE PVC RD-41 DE 4" DE DIAMETRO CON COPLE INTEGRAL, EL PRECIO INCLUYE: CORTES, ALINEADO DE MATERIALES, HERRAMIENTA Y MANO DE OBRA P.U.O.T.</t>
  </si>
  <si>
    <t>SUMINISTRO E INSTALACION DE PIEZA ESPECIAL TEE DE PVC RD-41 DE 4" DE DIAMETRO, EL PRECIO INCLUYE: MATERIAL, MANO DE OBRA, HERRAMIENTA, P.U.O.T.</t>
  </si>
  <si>
    <t>SUMINISTRO E INSTALACION DE PIEZA ESPECIAL CODO DE 45° DE PVC RD-41 DE 4" DE DIAMETRO, EL PRECIO INCLUYE: MATERIAL, MANO DE OBRA, HERRAMIENTA, P.U.O.T.</t>
  </si>
  <si>
    <t>SUMINISTRO E INSTALACION DE PIEZA ESPECIAL TAPON DE PVC RD-41 DE 4" DE DIAMETRO, EL PRECIO INCLUYE: MATERIAL, MANO DE OBRA, HERRAMIENTA, P.U.O.T.</t>
  </si>
  <si>
    <t>SUMINISTRO E INSTALACION DE JUNTA GIBAULT COMPLETA DE FO.FO PARA TUBO DE 4" DE DIAMETRO, DE PVC RD-41, EL PRECIO INCLUYE: MATERIAL, MANO DE OBRA, HERRAMIENTA, P.U.O.T.</t>
  </si>
  <si>
    <t xml:space="preserve"> CONSTRUCCION DE ATRAQUE DE CONCRETO DE 60 X 40 X 20 CM CON CONCRETO F´C=150 KG/CM2, EL PRECIO INCLUYE: MATERIAL, MANO DE OBRA, HERRAMIENTA, P.U.O.T.</t>
  </si>
  <si>
    <t>SUMINISTRO E INSTALACION DE VALVULA DE COMPUERTA BRIDADA DE VASTAGO FIJO DE FOFO DE 4" DE DIAMETRO, EL PRECIO INCLUYE: TORNILLOS 5/8" X 3", EMPAQUES, HERRAMIENTA, MANO DE OBRA. P.U.O.T.</t>
  </si>
  <si>
    <t>CONSTRUCCION DE CAJA PARA OPERACION DE VALVULAS TIPO 2 DE 1.00 X 0.90 MTO CON PLANTILLA DE CONCRETO F'C=100KG/CM2 DE 10 CM DE ESPESOR, PISO DE CONCRETO F'C=200 KG/CM2 ARMADO CON VAR 3/8" @30 CM A.S. CON CASTILLOS DE CONCRETO F´C= 200 KG/CM2 TMA 3/4" (19 MM) HECHO EN OBRA CON REVOLVEDORA, DE 14 X 14 CMS CON 4 VRS. DE 3/8" Y ANILLOS DE ALAMBRON LISO DE 1/4"  @ 20 CMS. CIMBRA Y DECIMBRA COMUN, MUROS DE LADRILLO ROJO RECOCIDO, TAPA DE LOSA DE CONCRETO ARMADO DE 10 CMS DE ESPESOR F´C= 250 KG/CM2 TMA 3/4" ( 19 MM) HECHO EN OBRA CON REVOLVEDORA Y VARILLA DE 3/8" @ 20 CMS AMBOS SENTIDOS, CHAFLAN DE 1", EL PRECIO INCLUYE: MATERIALES, ACARREOS HASTA EL LUGAR DE SU UTILIZACION, CORTES, DESPERDICIOS, EXCAVACION, RELLENOS, FABRICACIONES,CARGA Y RETIRO DE MATERIAL SOBRANTE, HERRAMIENTA, EQUIPO Y MANO DE OBRA (P.U.O.T.)</t>
  </si>
  <si>
    <t>SUMINISTRO E INSTALACION DE CONTRAMARCO SENCILLO DE 1.10 M. CON CANAL DE 100 MM (4"), EL PRECIO INCLUYE: MANIOBRAS Y ACARREOS HASTA EL LUGAR DE SU UTILIZACION, HERRAMIENTA, EQUIPO Y MANO DE OBRA, LIMPIEZA Y RETIRO DE MATERIAL SOBRANTE Y/O NO UTIL , EQUIPO Y MANO DE OBRA (P.U.O.T.)</t>
  </si>
  <si>
    <t>SUMINISTRO E INSTALACION DE MARCOS CON TAPA DE FIERRO FUNDIDO DE 50X50 CM CON UN PESO DE 80 KG, EL PRECIO INCLUYE: MANIOBRAS Y ACARREOS HASTA EL LUGAR DE SU UTILIZACION, HERRAMIENTA, EQUIPO Y MANO DE OBRA, LIMPIEZA Y RETIRO DE MATERIAL SOBRANTE Y/O NO UTIL , EQUIPO Y MANO DE OBRA (P.U.O.T.)</t>
  </si>
  <si>
    <t>I.3</t>
  </si>
  <si>
    <t>AMPLIACION DRENAJE SANITARIO DE COSTCO PROLONGACION PASEO DEL AGUILA</t>
  </si>
  <si>
    <t>TRAZO Y NIVELACION EN TERRENO CON EQUIPO TOPOGRAFICO Y MANUAL DE SER   NECESARIO COLOCANDO REFERENCIAS, LAS CUALES PERMANECERAN HASTA LA TERMINACION DE LOS TRABAJOS, EL PRECIO INCLUYE: EQUIPO, MATERIALES, HERRAMIENTA Y MANO DE OBRA. P.U.O.T.</t>
  </si>
  <si>
    <t xml:space="preserve"> SONDEO POR MEDIOS MECANICOS Y MANUALES PARA LOCALIZACION DE INSTALACIONES EXISTENTES QUE INTERFIEREN CON EL TRAZO DEL PROYECTO (LINEAS DE AGUA, TELMEX, GAS, ETC)</t>
  </si>
  <si>
    <t>POZO DE VISITA TIPO COMUN HASTA 3.00 M DE PROFUNDIDAD CON PISO DE CONCRETO Y MUROS DE TABIQUE ROJO RECOCIDO DE 6X12X24 CM ASENTADO CON MORTERO CEMENTO-ARENA 1:3 Y APLANADO INTERIOR CON MORTERO 1: 4 CON IMPERMEABILIZANTE INTEGRAL, EL PRECIO INCLUYE: EXCAVACION, MATERIALES, ESCALONES CON VARILLA ¾, MEDIA CAÑA, RELLENO COMPACTADO CON MATERIAL PRODUCTO DE EXCAVACION, EQUIPO, HERRAMIENTA Y MANO DE OBRA. P.U.O.T.</t>
  </si>
  <si>
    <t>I.4</t>
  </si>
  <si>
    <t>OBRA ADICIONALE PARA COSTCO, DRENAJE PLUVIAL CALZ PASEO DEL AGUILA</t>
  </si>
  <si>
    <t>SUMINISTRO E INSTALACION DE TUBERIA DE POLIETILENO ALTA DENSIDAD (PEAD) CORRUGADO DE 24 PULGADAS DE DIAMETRO CON CAMPANA INTEGRADA Y LIGA EN ESPIGA, EL PRECIO INCLUYE: CONSUMIBLES PARA SU INSTALACION LUBRICANTE, CORTES, ALINEADO DE MATERIALES, PRUEBAS DE HERMETICIDAD, EQUIPO, MATERIALES, HERRAMIENTA Y MANO DE OBRA. P.U.O.T.</t>
  </si>
  <si>
    <t>RETIRO DE TUBERIA DE POLIETILENO ALTA DENSIDAD (PEAD) CORRUGADO EXISTENTE DE 30 PULGADAS DE DIAMETRO, EL PRECIO INCLUYE: DESINSTALACIÓN, LIMPIEZA MANUAL DE ACOSTILLADO, EQUIPO, HERRAMIENTA Y MANO DE OBRA. P.U.O.T.</t>
  </si>
  <si>
    <t>J</t>
  </si>
  <si>
    <t>CRUCERO VEHICULAR BLVD. SENDEROS Y PASEO DEL ÁGUILA</t>
  </si>
  <si>
    <t>DEMOLICION DE ELEMENTOS DE CONCRETO, MUROS DE LADRILLO O BLOCK, BANQUETAS, CORDONES, COLUMNAS Y CIMENTACIONES, EL PRECIO INCLUYE: ACARREO DE MATERIAL PRODUCTO DE DEMOLICION A 1ER ESTACION DE ACOPIO INDICADO POR LA SUPERVISION, HERRAMIENTA, MANO DE OBRA. P.U.O.T.</t>
  </si>
  <si>
    <t>RUPTURA Y DEMOLICION POR MEDIOS MECANICOS DE PAVIMENTO DE CONCRETO ASFALTICO DE 5 CM DE ESPESOR, EL PRECIO INCLUYE: EQUIPO, HERRAMIENTA Y MANO DE OBRA, P.U.O.T.</t>
  </si>
  <si>
    <t>MEJORAMIENTO DE TERRENO NATURAL (20 CMS PROMEDIO), EL PRECIO INCLUYE: ESCARIFICADO, ACAMELLONADO, HUMEDECIDO, EXTENDIDO Y COMPACTADO, AL 90 % DE LA PRUEBA PROCTOR, EQUIPO, MATERIALES HERRAMIENTAS Y MANO DE OBRA. P.U.O.T.</t>
  </si>
  <si>
    <t>SUMINISTRO Y COLOCACION DE BASE HIDRAULICA, CON MATERIAL DE BANCO T.M.A. DE 11/2" A FINOS ( BASE INDUSTRIAL 50 % ARENA), EL PRECIO INCLUYE: TENDIDO, HUMEDEDECIDO, HOMOGENIZADO Y COMPACTADO AL 95 % DE SU P.V.S.M. EN CAPAS NO MAYORES DE 20 CM, MATERIALES, EQUIPO, HERRAMIENTA Y MANO DE OBRA, P.U.O.T.</t>
  </si>
  <si>
    <t>CORTE CON DISCO EN PAVIMENTO DE CONCRETO HIDRAULICO Y/O ASFALTICO, EL PRECIO INCLUYE: EQUIPO, HERRAMIENTA Y MANO DE OBRA, P.U.O.T.</t>
  </si>
  <si>
    <t xml:space="preserve">      SUMINISTRO Y APLICACION DE PINTURA TRAFICO COLOR AMARILLO O BLANCO REFLEJANTE EN SUPERFICIES DE ASFALTO DE 12 CMS DE ANCHO, CONTINUA O DISCONTINUA CON MICROESFERA, EL PRECIO INCLUYE: TRAZO, MATERIALES, DESPERDICIOS, EQUIPO, HERRAMIENTA Y MANO DE OBRA (P.U.O.T.)</t>
  </si>
  <si>
    <t>SUMINISTRO Y COLOCACION DE SEÑALAMIENTO INFORMATIVO DE IDENTIFICACION SII-A (NOMENCLATURA DOBLE) DE 30x70 CMS. FABRICADA EN LAMINA GALVANIZADA CALIBRE 16 CON BORDES EXPÚESTOS SELLADOS, FONDO DE PELICULA RETRO REFLEJANTE MARCA 3M SCOTHCHILTE O CALIDAD SIMILAR GRADO INGENIERIA, ROTULACION SERIGRAFICA Y VINIL, POSTE PTR GALVANIZADO DE 2" CALIBRE 14, TORNILLERIA GALVANIZADA DE 5/16x 2 1/2" CON PROTECCION CELL AIR DE 1/4", EL PRECIO INCLUYE: EXCAVACION, CONCRETO HECHO EN OBRA CON REVOLVEDORA F'C= 150 KG/CM2 TMA 3/4" (19 MM), LIMPIEZA DEL AREA DE TRABAJO, CARGA, ACARREO Y DESCARG DEL MATERIAL SOBRANTE Y PRODUCTO DE EXCAVACION AL TIRADERO MUNICIPAL EL INDIO, EQUIPO, HERRAMIENTA Y MANO DE OBRA (P.U.O.T.)</t>
  </si>
  <si>
    <t>SUMINISTRO Y COLOCACION DE SEÑALAMIENTO PREVENTIVO DE ALTO O ESCOLAR DE 86X86 CM FABRICADA EN LAMINA GALVANIZADA CALIBRE 16, CON BORDES EXPUESTOS SELLADOS, FONDO DE PELICULA RETRO REFLEJANTE MARCA 3M SCOTHCHIL TE O CALIDAD SIMILAR GRADO INGENIERIA, ROTULACION SERIGRAFICA Y VINIL, POSTE PTR GALVANIZADO DE 2 PULGADAS CALIBRE 14, EL PRECIO INCLUYE EXCAVACION, CONCRETO FC= 150 KG/CM2, EQUIPO, HERRAMIENTA Y MANO DE OBRA, P.U.O.T.</t>
  </si>
  <si>
    <t>REUBICACION DE ARBOTANTE EXISTENTE, EL PRECIO INCLUYE: RETIRO DE ARBOTANTE, REUBICACION DE BASE EXISTENTE, CORTE EN CONCRETO, POLIDUCTO, CABLEADO, BASE, INSTALACION DE ARBOTANTE, CABLEADO, EQUIPO, HERRAMIENTA, MATERIAL, MANO DE OBRA P.U.O.T.</t>
  </si>
  <si>
    <t>SUB-TOTAL</t>
  </si>
  <si>
    <t>I.V.A.  16%</t>
  </si>
  <si>
    <t>TRABAJOS DE URBANIZACION Y CONSTRUCCION DE CALLE SIN NOMBRE UBICADA ENTRE CARRETERA TORREON - SAN PEDRO Y BLVD. SENDEROS EN COLONIA RESIDENCIAL SENDEROS ( SEGUNDA ETAPA )</t>
  </si>
  <si>
    <t xml:space="preserve"> RESIDENCIAL  SENDEROS                                                   TORREÓN, COAHUILA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</si>
</sst>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164" formatCode="0.0000"/>
    <numFmt numFmtId="165" formatCode="&quot;$&quot;#,##0.00"/>
  </numFmts>
  <fonts count="25" x14ac:knownFonts="1">
    <font>
      <sz val="11"/>
      <color theme="1"/>
      <name val="Calibri"/>
      <family val="2"/>
      <scheme val="minor"/>
    </font>
    <font>
      <sz val="11"/>
      <color theme="1"/>
      <name val="Calibri"/>
      <family val="2"/>
      <scheme val="minor"/>
    </font>
    <font>
      <sz val="10"/>
      <name val="Arial"/>
      <family val="2"/>
    </font>
    <font>
      <sz val="8"/>
      <name val="Arial"/>
      <family val="2"/>
    </font>
    <font>
      <b/>
      <sz val="10"/>
      <color rgb="FFFF0000"/>
      <name val="Arial"/>
      <family val="2"/>
    </font>
    <font>
      <b/>
      <sz val="14"/>
      <name val="Arial"/>
      <family val="2"/>
    </font>
    <font>
      <b/>
      <sz val="11"/>
      <name val="Arial"/>
      <family val="2"/>
    </font>
    <font>
      <b/>
      <sz val="10"/>
      <name val="Arial"/>
      <family val="2"/>
    </font>
    <font>
      <b/>
      <u/>
      <sz val="10"/>
      <name val="Arial"/>
      <family val="2"/>
    </font>
    <font>
      <b/>
      <u/>
      <sz val="14"/>
      <color rgb="FFFF0000"/>
      <name val="Arial"/>
      <family val="2"/>
    </font>
    <font>
      <b/>
      <sz val="13"/>
      <name val="Arial"/>
      <family val="2"/>
    </font>
    <font>
      <b/>
      <sz val="8"/>
      <name val="Arial"/>
      <family val="2"/>
    </font>
    <font>
      <b/>
      <sz val="8"/>
      <color theme="0"/>
      <name val="Arial"/>
      <family val="2"/>
    </font>
    <font>
      <b/>
      <sz val="10"/>
      <color theme="0"/>
      <name val="Arial"/>
      <family val="2"/>
    </font>
    <font>
      <b/>
      <sz val="9"/>
      <color theme="0"/>
      <name val="Arial"/>
      <family val="2"/>
    </font>
    <font>
      <b/>
      <sz val="10"/>
      <color theme="1"/>
      <name val="Arial"/>
      <family val="2"/>
    </font>
    <font>
      <b/>
      <sz val="9"/>
      <name val="Arial"/>
      <family val="2"/>
    </font>
    <font>
      <b/>
      <sz val="14"/>
      <color theme="0"/>
      <name val="Arial"/>
      <family val="2"/>
    </font>
    <font>
      <b/>
      <sz val="12"/>
      <color theme="1"/>
      <name val="Arial"/>
      <family val="2"/>
    </font>
    <font>
      <b/>
      <sz val="10"/>
      <name val="MS Sans Serif"/>
      <family val="2"/>
    </font>
    <font>
      <sz val="10"/>
      <color theme="1"/>
      <name val="Arial Narrow"/>
      <family val="2"/>
    </font>
    <font>
      <sz val="10"/>
      <name val="Arial Narrow"/>
      <family val="2"/>
    </font>
    <font>
      <sz val="10"/>
      <color theme="1"/>
      <name val="Arial"/>
      <family val="2"/>
    </font>
    <font>
      <sz val="8"/>
      <color indexed="8"/>
      <name val="Arial"/>
      <family val="2"/>
    </font>
    <font>
      <sz val="11"/>
      <color indexed="8"/>
      <name val="Calibri"/>
      <family val="2"/>
    </font>
  </fonts>
  <fills count="6">
    <fill>
      <patternFill patternType="none"/>
    </fill>
    <fill>
      <patternFill patternType="gray125"/>
    </fill>
    <fill>
      <patternFill patternType="solid">
        <fgColor rgb="FF006600"/>
        <bgColor indexed="64"/>
      </patternFill>
    </fill>
    <fill>
      <patternFill patternType="solid">
        <fgColor rgb="FF008080"/>
        <bgColor indexed="64"/>
      </patternFill>
    </fill>
    <fill>
      <patternFill patternType="solid">
        <fgColor theme="0"/>
        <bgColor indexed="64"/>
      </patternFill>
    </fill>
    <fill>
      <patternFill patternType="solid">
        <fgColor rgb="FFFFC000"/>
        <bgColor indexed="64"/>
      </patternFill>
    </fill>
  </fills>
  <borders count="23">
    <border>
      <left/>
      <right/>
      <top/>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7">
    <xf numFmtId="0" fontId="0" fillId="0" borderId="0"/>
    <xf numFmtId="0" fontId="2" fillId="0" borderId="0"/>
    <xf numFmtId="0" fontId="1" fillId="0" borderId="0"/>
    <xf numFmtId="0" fontId="19" fillId="0" borderId="0"/>
    <xf numFmtId="44" fontId="1" fillId="0" borderId="0" applyFont="0" applyFill="0" applyBorder="0" applyAlignment="0" applyProtection="0"/>
    <xf numFmtId="0" fontId="2" fillId="0" borderId="0"/>
    <xf numFmtId="44" fontId="24" fillId="0" borderId="0" applyFont="0" applyFill="0" applyBorder="0" applyAlignment="0" applyProtection="0"/>
  </cellStyleXfs>
  <cellXfs count="67">
    <xf numFmtId="0" fontId="0" fillId="0" borderId="0" xfId="0"/>
    <xf numFmtId="0" fontId="3" fillId="0" borderId="0" xfId="1" applyFont="1"/>
    <xf numFmtId="0" fontId="2" fillId="0" borderId="0" xfId="1"/>
    <xf numFmtId="0" fontId="2" fillId="0" borderId="0" xfId="1" applyAlignment="1">
      <alignment horizontal="center"/>
    </xf>
    <xf numFmtId="0" fontId="4" fillId="0" borderId="0" xfId="1" applyFont="1" applyAlignment="1">
      <alignment horizontal="center"/>
    </xf>
    <xf numFmtId="0" fontId="7" fillId="0" borderId="0" xfId="1" applyFont="1" applyAlignment="1">
      <alignment horizontal="left" vertical="center" wrapText="1"/>
    </xf>
    <xf numFmtId="0" fontId="3" fillId="0" borderId="0" xfId="1" applyFont="1" applyAlignment="1">
      <alignment horizontal="center" vertical="center"/>
    </xf>
    <xf numFmtId="0" fontId="7" fillId="0" borderId="0" xfId="1" applyFont="1" applyAlignment="1">
      <alignment horizontal="center" vertical="center"/>
    </xf>
    <xf numFmtId="0" fontId="8" fillId="0" borderId="0" xfId="0" applyFont="1" applyAlignment="1">
      <alignment horizontal="right"/>
    </xf>
    <xf numFmtId="0" fontId="9" fillId="0" borderId="0" xfId="0" applyFont="1" applyAlignment="1" applyProtection="1">
      <alignment horizontal="center"/>
      <protection locked="0"/>
    </xf>
    <xf numFmtId="0" fontId="8" fillId="0" borderId="0" xfId="0" applyFont="1" applyProtection="1">
      <protection locked="0"/>
    </xf>
    <xf numFmtId="0" fontId="11" fillId="0" borderId="0" xfId="1" applyFont="1" applyAlignment="1">
      <alignment horizontal="right"/>
    </xf>
    <xf numFmtId="0" fontId="12" fillId="2" borderId="2" xfId="1" applyFont="1" applyFill="1" applyBorder="1" applyAlignment="1">
      <alignment horizontal="center" vertical="center" wrapText="1"/>
    </xf>
    <xf numFmtId="0" fontId="13" fillId="2" borderId="2" xfId="1" applyFont="1" applyFill="1" applyBorder="1" applyAlignment="1">
      <alignment horizontal="center" vertical="center" wrapText="1"/>
    </xf>
    <xf numFmtId="0" fontId="14" fillId="2" borderId="2" xfId="1" applyFont="1" applyFill="1" applyBorder="1" applyAlignment="1">
      <alignment horizontal="center" vertical="center" wrapText="1"/>
    </xf>
    <xf numFmtId="0" fontId="11" fillId="0" borderId="3" xfId="1" applyFont="1" applyBorder="1" applyAlignment="1">
      <alignment horizontal="center" vertical="center" wrapText="1"/>
    </xf>
    <xf numFmtId="0" fontId="7" fillId="0" borderId="0" xfId="1" applyFont="1" applyAlignment="1">
      <alignment horizontal="center" vertical="center" wrapText="1"/>
    </xf>
    <xf numFmtId="0" fontId="7" fillId="0" borderId="4" xfId="1" applyFont="1" applyBorder="1" applyAlignment="1">
      <alignment horizontal="center" vertical="center" wrapText="1"/>
    </xf>
    <xf numFmtId="0" fontId="12" fillId="3" borderId="5" xfId="1" applyFont="1" applyFill="1" applyBorder="1" applyAlignment="1">
      <alignment horizontal="center" vertical="center"/>
    </xf>
    <xf numFmtId="0" fontId="13" fillId="3" borderId="7" xfId="1" applyFont="1" applyFill="1" applyBorder="1"/>
    <xf numFmtId="0" fontId="15" fillId="4" borderId="0" xfId="2" applyFont="1" applyFill="1"/>
    <xf numFmtId="0" fontId="13" fillId="2" borderId="5" xfId="1" applyFont="1" applyFill="1" applyBorder="1" applyAlignment="1">
      <alignment horizontal="center" vertical="center"/>
    </xf>
    <xf numFmtId="0" fontId="16" fillId="2" borderId="6" xfId="1" applyFont="1" applyFill="1" applyBorder="1" applyAlignment="1">
      <alignment horizontal="left" vertical="center" wrapText="1"/>
    </xf>
    <xf numFmtId="44" fontId="17" fillId="2" borderId="7" xfId="1" applyNumberFormat="1" applyFont="1" applyFill="1" applyBorder="1"/>
    <xf numFmtId="0" fontId="15" fillId="5" borderId="8" xfId="1" applyFont="1" applyFill="1" applyBorder="1" applyAlignment="1">
      <alignment horizontal="center" vertical="center"/>
    </xf>
    <xf numFmtId="44" fontId="18" fillId="5" borderId="10" xfId="1" applyNumberFormat="1" applyFont="1" applyFill="1" applyBorder="1" applyAlignment="1">
      <alignment vertical="center"/>
    </xf>
    <xf numFmtId="164" fontId="20" fillId="0" borderId="11" xfId="3" applyNumberFormat="1" applyFont="1" applyBorder="1" applyAlignment="1">
      <alignment horizontal="center" vertical="center"/>
    </xf>
    <xf numFmtId="0" fontId="21" fillId="0" borderId="12" xfId="3" applyFont="1" applyBorder="1" applyAlignment="1">
      <alignment vertical="center" wrapText="1"/>
    </xf>
    <xf numFmtId="0" fontId="21" fillId="0" borderId="12" xfId="3" applyFont="1" applyBorder="1" applyAlignment="1">
      <alignment horizontal="center" vertical="center"/>
    </xf>
    <xf numFmtId="4" fontId="20" fillId="0" borderId="12" xfId="3" applyNumberFormat="1" applyFont="1" applyBorder="1" applyAlignment="1">
      <alignment horizontal="center" vertical="center"/>
    </xf>
    <xf numFmtId="165" fontId="21" fillId="0" borderId="12" xfId="4" applyNumberFormat="1" applyFont="1" applyFill="1" applyBorder="1" applyAlignment="1">
      <alignment horizontal="center" vertical="center"/>
    </xf>
    <xf numFmtId="44" fontId="22" fillId="0" borderId="13" xfId="4" applyFont="1" applyFill="1" applyBorder="1" applyAlignment="1">
      <alignment horizontal="center" vertical="center"/>
    </xf>
    <xf numFmtId="164" fontId="20" fillId="0" borderId="14" xfId="3" applyNumberFormat="1" applyFont="1" applyBorder="1" applyAlignment="1">
      <alignment horizontal="center" vertical="center"/>
    </xf>
    <xf numFmtId="0" fontId="21" fillId="0" borderId="15" xfId="3" applyFont="1" applyBorder="1" applyAlignment="1">
      <alignment vertical="center" wrapText="1"/>
    </xf>
    <xf numFmtId="0" fontId="21" fillId="0" borderId="15" xfId="3" applyFont="1" applyBorder="1" applyAlignment="1">
      <alignment horizontal="center" vertical="center"/>
    </xf>
    <xf numFmtId="4" fontId="20" fillId="0" borderId="15" xfId="3" applyNumberFormat="1" applyFont="1" applyBorder="1" applyAlignment="1">
      <alignment horizontal="center" vertical="center"/>
    </xf>
    <xf numFmtId="165" fontId="21" fillId="0" borderId="15" xfId="4" applyNumberFormat="1" applyFont="1" applyFill="1" applyBorder="1" applyAlignment="1">
      <alignment horizontal="center" vertical="center"/>
    </xf>
    <xf numFmtId="44" fontId="22" fillId="0" borderId="16" xfId="4" applyFont="1" applyFill="1" applyBorder="1" applyAlignment="1">
      <alignment horizontal="center" vertical="center"/>
    </xf>
    <xf numFmtId="164" fontId="21" fillId="0" borderId="14" xfId="3" applyNumberFormat="1" applyFont="1" applyBorder="1" applyAlignment="1">
      <alignment horizontal="center" vertical="center"/>
    </xf>
    <xf numFmtId="0" fontId="20" fillId="0" borderId="15" xfId="3" applyFont="1" applyBorder="1" applyAlignment="1">
      <alignment vertical="center" wrapText="1"/>
    </xf>
    <xf numFmtId="0" fontId="20" fillId="0" borderId="15" xfId="3" applyFont="1" applyBorder="1" applyAlignment="1">
      <alignment horizontal="center" vertical="center"/>
    </xf>
    <xf numFmtId="164" fontId="20" fillId="0" borderId="17" xfId="3" applyNumberFormat="1" applyFont="1" applyBorder="1" applyAlignment="1">
      <alignment horizontal="center" vertical="center"/>
    </xf>
    <xf numFmtId="0" fontId="20" fillId="0" borderId="18" xfId="3" applyFont="1" applyBorder="1" applyAlignment="1">
      <alignment vertical="center" wrapText="1"/>
    </xf>
    <xf numFmtId="0" fontId="20" fillId="0" borderId="18" xfId="3" applyFont="1" applyBorder="1" applyAlignment="1">
      <alignment horizontal="center" vertical="center"/>
    </xf>
    <xf numFmtId="4" fontId="20" fillId="0" borderId="18" xfId="3" applyNumberFormat="1" applyFont="1" applyBorder="1" applyAlignment="1">
      <alignment horizontal="center" vertical="center"/>
    </xf>
    <xf numFmtId="165" fontId="21" fillId="0" borderId="18" xfId="4" applyNumberFormat="1" applyFont="1" applyFill="1" applyBorder="1" applyAlignment="1">
      <alignment horizontal="center" vertical="center"/>
    </xf>
    <xf numFmtId="44" fontId="22" fillId="0" borderId="19" xfId="4" applyFont="1" applyFill="1" applyBorder="1" applyAlignment="1">
      <alignment horizontal="center" vertical="center"/>
    </xf>
    <xf numFmtId="0" fontId="15" fillId="5" borderId="20" xfId="1" applyFont="1" applyFill="1" applyBorder="1" applyAlignment="1">
      <alignment horizontal="center" vertical="center"/>
    </xf>
    <xf numFmtId="44" fontId="18" fillId="5" borderId="22" xfId="1" applyNumberFormat="1" applyFont="1" applyFill="1" applyBorder="1" applyAlignment="1">
      <alignment vertical="center"/>
    </xf>
    <xf numFmtId="0" fontId="15" fillId="5" borderId="5" xfId="1" applyFont="1" applyFill="1" applyBorder="1" applyAlignment="1">
      <alignment horizontal="center" vertical="center"/>
    </xf>
    <xf numFmtId="44" fontId="18" fillId="5" borderId="7" xfId="1" applyNumberFormat="1" applyFont="1" applyFill="1" applyBorder="1" applyAlignment="1">
      <alignment vertical="center"/>
    </xf>
    <xf numFmtId="0" fontId="11" fillId="2" borderId="5" xfId="1" applyFont="1" applyFill="1" applyBorder="1" applyAlignment="1">
      <alignment horizontal="center" vertical="center"/>
    </xf>
    <xf numFmtId="0" fontId="23" fillId="0" borderId="0" xfId="5" applyFont="1" applyAlignment="1">
      <alignment horizontal="center" vertical="center" wrapText="1"/>
    </xf>
    <xf numFmtId="0" fontId="23" fillId="0" borderId="0" xfId="5" applyFont="1" applyAlignment="1">
      <alignment horizontal="justify" vertical="center" wrapText="1"/>
    </xf>
    <xf numFmtId="44" fontId="6" fillId="0" borderId="0" xfId="6" applyFont="1" applyFill="1" applyBorder="1" applyAlignment="1">
      <alignment horizontal="center" vertical="center" wrapText="1"/>
    </xf>
    <xf numFmtId="44" fontId="5" fillId="0" borderId="0" xfId="1" applyNumberFormat="1" applyFont="1" applyAlignment="1">
      <alignment vertical="center"/>
    </xf>
    <xf numFmtId="44" fontId="3" fillId="0" borderId="0" xfId="6" applyFont="1" applyFill="1" applyBorder="1" applyAlignment="1">
      <alignment horizontal="center" vertical="center" wrapText="1"/>
    </xf>
    <xf numFmtId="0" fontId="15" fillId="5" borderId="6" xfId="1" applyFont="1" applyFill="1" applyBorder="1" applyAlignment="1">
      <alignment horizontal="left" vertical="center" wrapText="1"/>
    </xf>
    <xf numFmtId="0" fontId="5" fillId="0" borderId="0" xfId="1" applyFont="1" applyAlignment="1">
      <alignment horizontal="center"/>
    </xf>
    <xf numFmtId="0" fontId="6" fillId="0" borderId="0" xfId="1" applyFont="1" applyAlignment="1">
      <alignment horizontal="center" vertical="center" wrapText="1"/>
    </xf>
    <xf numFmtId="0" fontId="10" fillId="0" borderId="1" xfId="1" applyFont="1" applyBorder="1" applyAlignment="1">
      <alignment horizontal="left" vertical="center" wrapText="1"/>
    </xf>
    <xf numFmtId="0" fontId="6" fillId="0" borderId="1" xfId="1" applyFont="1" applyBorder="1" applyAlignment="1">
      <alignment horizontal="left" vertical="center" wrapText="1"/>
    </xf>
    <xf numFmtId="0" fontId="7" fillId="0" borderId="2" xfId="1" applyFont="1" applyBorder="1" applyAlignment="1">
      <alignment horizontal="center"/>
    </xf>
    <xf numFmtId="0" fontId="14" fillId="3" borderId="6" xfId="1" applyFont="1" applyFill="1" applyBorder="1" applyAlignment="1">
      <alignment horizontal="left" vertical="center" wrapText="1"/>
    </xf>
    <xf numFmtId="0" fontId="13" fillId="2" borderId="6" xfId="1" applyFont="1" applyFill="1" applyBorder="1" applyAlignment="1">
      <alignment horizontal="left" vertical="center" wrapText="1"/>
    </xf>
    <xf numFmtId="0" fontId="15" fillId="5" borderId="9" xfId="1" applyFont="1" applyFill="1" applyBorder="1" applyAlignment="1">
      <alignment horizontal="left" vertical="center" wrapText="1"/>
    </xf>
    <xf numFmtId="0" fontId="15" fillId="5" borderId="21" xfId="1" applyFont="1" applyFill="1" applyBorder="1" applyAlignment="1">
      <alignment horizontal="left" vertical="center" wrapText="1"/>
    </xf>
  </cellXfs>
  <cellStyles count="7">
    <cellStyle name="Moneda 2 3" xfId="6" xr:uid="{8365A875-164F-43BE-B8FB-A1E9160BB409}"/>
    <cellStyle name="Moneda 4" xfId="4" xr:uid="{F2DB0865-55A8-41A6-A9CE-91E75411FED0}"/>
    <cellStyle name="Normal" xfId="0" builtinId="0"/>
    <cellStyle name="Normal 2 2" xfId="2" xr:uid="{DF0D1FF6-0BAC-4B7B-92E4-AE1247CD2FC4}"/>
    <cellStyle name="Normal 2 3" xfId="1" xr:uid="{39D0048B-AA2F-4A65-AA82-C832E3582F8C}"/>
    <cellStyle name="Normal 3 2" xfId="3" xr:uid="{A16785E8-CA4C-4FD7-B4CD-A1AC89D4170F}"/>
    <cellStyle name="Normal 6" xfId="5" xr:uid="{234BACD7-23B1-4C9A-A5F1-59EF420F72E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7</xdr:row>
      <xdr:rowOff>128270</xdr:rowOff>
    </xdr:from>
    <xdr:to>
      <xdr:col>1</xdr:col>
      <xdr:colOff>954850</xdr:colOff>
      <xdr:row>10</xdr:row>
      <xdr:rowOff>32965</xdr:rowOff>
    </xdr:to>
    <xdr:sp macro="" textlink="">
      <xdr:nvSpPr>
        <xdr:cNvPr id="2" name="Text Box 10">
          <a:extLst>
            <a:ext uri="{FF2B5EF4-FFF2-40B4-BE49-F238E27FC236}">
              <a16:creationId xmlns:a16="http://schemas.microsoft.com/office/drawing/2014/main" id="{E0229E83-4B4C-419E-8199-657A6C1893BB}"/>
            </a:ext>
          </a:extLst>
        </xdr:cNvPr>
        <xdr:cNvSpPr txBox="1">
          <a:spLocks noChangeArrowheads="1"/>
        </xdr:cNvSpPr>
      </xdr:nvSpPr>
      <xdr:spPr bwMode="auto">
        <a:xfrm>
          <a:off x="0" y="975995"/>
          <a:ext cx="1545400" cy="399995"/>
        </a:xfrm>
        <a:prstGeom prst="rect">
          <a:avLst/>
        </a:prstGeom>
        <a:noFill/>
        <a:ln>
          <a:noFill/>
        </a:ln>
      </xdr:spPr>
      <xdr:txBody>
        <a:bodyPr vertOverflow="clip" wrap="square" lIns="27432" tIns="22860" rIns="0" bIns="0" anchor="t" upright="1"/>
        <a:lstStyle/>
        <a:p>
          <a:pPr algn="l" rtl="0">
            <a:defRPr sz="1000"/>
          </a:pPr>
          <a:r>
            <a:rPr lang="es-MX" sz="1000" b="1" i="0" u="none" strike="noStrike" baseline="0">
              <a:solidFill>
                <a:srgbClr val="000000"/>
              </a:solidFill>
              <a:latin typeface="Arial"/>
              <a:cs typeface="Arial"/>
            </a:rPr>
            <a:t> Nombre del Proyecto :  </a:t>
          </a:r>
          <a:r>
            <a:rPr lang="es-MX" sz="1000" b="0" i="0" u="none" strike="noStrike" baseline="0">
              <a:solidFill>
                <a:srgbClr val="000000"/>
              </a:solidFill>
              <a:latin typeface="Arial"/>
              <a:cs typeface="Arial"/>
            </a:rPr>
            <a:t>  </a:t>
          </a:r>
        </a:p>
      </xdr:txBody>
    </xdr:sp>
    <xdr:clientData/>
  </xdr:twoCellAnchor>
  <xdr:twoCellAnchor editAs="oneCell">
    <xdr:from>
      <xdr:col>0</xdr:col>
      <xdr:colOff>285750</xdr:colOff>
      <xdr:row>0</xdr:row>
      <xdr:rowOff>47625</xdr:rowOff>
    </xdr:from>
    <xdr:to>
      <xdr:col>1</xdr:col>
      <xdr:colOff>390525</xdr:colOff>
      <xdr:row>7</xdr:row>
      <xdr:rowOff>28575</xdr:rowOff>
    </xdr:to>
    <xdr:pic>
      <xdr:nvPicPr>
        <xdr:cNvPr id="5" name="Picture 12" descr="escudo color">
          <a:extLst>
            <a:ext uri="{FF2B5EF4-FFF2-40B4-BE49-F238E27FC236}">
              <a16:creationId xmlns:a16="http://schemas.microsoft.com/office/drawing/2014/main" id="{8585F961-FAE3-4EBD-86A9-021253D6A74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7179" r="10770" b="26843"/>
        <a:stretch>
          <a:fillRect/>
        </a:stretch>
      </xdr:blipFill>
      <xdr:spPr bwMode="auto">
        <a:xfrm>
          <a:off x="285750" y="47625"/>
          <a:ext cx="866775"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838200</xdr:colOff>
      <xdr:row>1</xdr:row>
      <xdr:rowOff>9525</xdr:rowOff>
    </xdr:from>
    <xdr:to>
      <xdr:col>5</xdr:col>
      <xdr:colOff>1181100</xdr:colOff>
      <xdr:row>7</xdr:row>
      <xdr:rowOff>57150</xdr:rowOff>
    </xdr:to>
    <xdr:grpSp>
      <xdr:nvGrpSpPr>
        <xdr:cNvPr id="6" name="10 Grupo">
          <a:extLst>
            <a:ext uri="{FF2B5EF4-FFF2-40B4-BE49-F238E27FC236}">
              <a16:creationId xmlns:a16="http://schemas.microsoft.com/office/drawing/2014/main" id="{19940EAF-A670-40EF-B3FE-E8DC395CBF9F}"/>
            </a:ext>
          </a:extLst>
        </xdr:cNvPr>
        <xdr:cNvGrpSpPr>
          <a:grpSpLocks/>
        </xdr:cNvGrpSpPr>
      </xdr:nvGrpSpPr>
      <xdr:grpSpPr bwMode="auto">
        <a:xfrm>
          <a:off x="7781925" y="57150"/>
          <a:ext cx="1276350" cy="847725"/>
          <a:chOff x="6615481" y="0"/>
          <a:chExt cx="1612511" cy="1138427"/>
        </a:xfrm>
      </xdr:grpSpPr>
      <xdr:pic>
        <xdr:nvPicPr>
          <xdr:cNvPr id="7" name="11 Imagen">
            <a:extLst>
              <a:ext uri="{FF2B5EF4-FFF2-40B4-BE49-F238E27FC236}">
                <a16:creationId xmlns:a16="http://schemas.microsoft.com/office/drawing/2014/main" id="{866C9BB6-C4C5-44B3-B8B4-D56FEB2ADF3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615481" y="809624"/>
            <a:ext cx="1612511" cy="3288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8" name="12 Imagen">
            <a:extLst>
              <a:ext uri="{FF2B5EF4-FFF2-40B4-BE49-F238E27FC236}">
                <a16:creationId xmlns:a16="http://schemas.microsoft.com/office/drawing/2014/main" id="{5426144F-935D-4A34-83A0-55859A1A6DF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966805" y="0"/>
            <a:ext cx="82519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16FE56-5C95-47FE-A97C-F9E752C9E591}">
  <dimension ref="A1:F264"/>
  <sheetViews>
    <sheetView tabSelected="1" workbookViewId="0">
      <selection activeCell="H45" sqref="H45"/>
    </sheetView>
  </sheetViews>
  <sheetFormatPr baseColWidth="10" defaultRowHeight="12.75" x14ac:dyDescent="0.2"/>
  <cols>
    <col min="1" max="1" width="8.85546875" style="1" customWidth="1"/>
    <col min="2" max="2" width="73" style="2" customWidth="1"/>
    <col min="3" max="3" width="11" style="2" customWidth="1"/>
    <col min="4" max="4" width="11.28515625" style="3" customWidth="1"/>
    <col min="5" max="5" width="14" style="2" bestFit="1" customWidth="1"/>
    <col min="6" max="6" width="21.42578125" style="2" customWidth="1"/>
    <col min="7" max="212" width="11.42578125" style="2"/>
    <col min="213" max="213" width="8.85546875" style="2" customWidth="1"/>
    <col min="214" max="214" width="73" style="2" customWidth="1"/>
    <col min="215" max="215" width="11" style="2" customWidth="1"/>
    <col min="216" max="216" width="11.28515625" style="2" customWidth="1"/>
    <col min="217" max="217" width="15.140625" style="2" customWidth="1"/>
    <col min="218" max="218" width="22.28515625" style="2" customWidth="1"/>
    <col min="219" max="219" width="28.42578125" style="2" customWidth="1"/>
    <col min="220" max="220" width="11.42578125" style="2"/>
    <col min="221" max="221" width="18.85546875" style="2" customWidth="1"/>
    <col min="222" max="222" width="18.28515625" style="2" customWidth="1"/>
    <col min="223" max="468" width="11.42578125" style="2"/>
    <col min="469" max="469" width="8.85546875" style="2" customWidth="1"/>
    <col min="470" max="470" width="73" style="2" customWidth="1"/>
    <col min="471" max="471" width="11" style="2" customWidth="1"/>
    <col min="472" max="472" width="11.28515625" style="2" customWidth="1"/>
    <col min="473" max="473" width="15.140625" style="2" customWidth="1"/>
    <col min="474" max="474" width="22.28515625" style="2" customWidth="1"/>
    <col min="475" max="475" width="28.42578125" style="2" customWidth="1"/>
    <col min="476" max="476" width="11.42578125" style="2"/>
    <col min="477" max="477" width="18.85546875" style="2" customWidth="1"/>
    <col min="478" max="478" width="18.28515625" style="2" customWidth="1"/>
    <col min="479" max="724" width="11.42578125" style="2"/>
    <col min="725" max="725" width="8.85546875" style="2" customWidth="1"/>
    <col min="726" max="726" width="73" style="2" customWidth="1"/>
    <col min="727" max="727" width="11" style="2" customWidth="1"/>
    <col min="728" max="728" width="11.28515625" style="2" customWidth="1"/>
    <col min="729" max="729" width="15.140625" style="2" customWidth="1"/>
    <col min="730" max="730" width="22.28515625" style="2" customWidth="1"/>
    <col min="731" max="731" width="28.42578125" style="2" customWidth="1"/>
    <col min="732" max="732" width="11.42578125" style="2"/>
    <col min="733" max="733" width="18.85546875" style="2" customWidth="1"/>
    <col min="734" max="734" width="18.28515625" style="2" customWidth="1"/>
    <col min="735" max="980" width="11.42578125" style="2"/>
    <col min="981" max="981" width="8.85546875" style="2" customWidth="1"/>
    <col min="982" max="982" width="73" style="2" customWidth="1"/>
    <col min="983" max="983" width="11" style="2" customWidth="1"/>
    <col min="984" max="984" width="11.28515625" style="2" customWidth="1"/>
    <col min="985" max="985" width="15.140625" style="2" customWidth="1"/>
    <col min="986" max="986" width="22.28515625" style="2" customWidth="1"/>
    <col min="987" max="987" width="28.42578125" style="2" customWidth="1"/>
    <col min="988" max="988" width="11.42578125" style="2"/>
    <col min="989" max="989" width="18.85546875" style="2" customWidth="1"/>
    <col min="990" max="990" width="18.28515625" style="2" customWidth="1"/>
    <col min="991" max="1236" width="11.42578125" style="2"/>
    <col min="1237" max="1237" width="8.85546875" style="2" customWidth="1"/>
    <col min="1238" max="1238" width="73" style="2" customWidth="1"/>
    <col min="1239" max="1239" width="11" style="2" customWidth="1"/>
    <col min="1240" max="1240" width="11.28515625" style="2" customWidth="1"/>
    <col min="1241" max="1241" width="15.140625" style="2" customWidth="1"/>
    <col min="1242" max="1242" width="22.28515625" style="2" customWidth="1"/>
    <col min="1243" max="1243" width="28.42578125" style="2" customWidth="1"/>
    <col min="1244" max="1244" width="11.42578125" style="2"/>
    <col min="1245" max="1245" width="18.85546875" style="2" customWidth="1"/>
    <col min="1246" max="1246" width="18.28515625" style="2" customWidth="1"/>
    <col min="1247" max="1492" width="11.42578125" style="2"/>
    <col min="1493" max="1493" width="8.85546875" style="2" customWidth="1"/>
    <col min="1494" max="1494" width="73" style="2" customWidth="1"/>
    <col min="1495" max="1495" width="11" style="2" customWidth="1"/>
    <col min="1496" max="1496" width="11.28515625" style="2" customWidth="1"/>
    <col min="1497" max="1497" width="15.140625" style="2" customWidth="1"/>
    <col min="1498" max="1498" width="22.28515625" style="2" customWidth="1"/>
    <col min="1499" max="1499" width="28.42578125" style="2" customWidth="1"/>
    <col min="1500" max="1500" width="11.42578125" style="2"/>
    <col min="1501" max="1501" width="18.85546875" style="2" customWidth="1"/>
    <col min="1502" max="1502" width="18.28515625" style="2" customWidth="1"/>
    <col min="1503" max="1748" width="11.42578125" style="2"/>
    <col min="1749" max="1749" width="8.85546875" style="2" customWidth="1"/>
    <col min="1750" max="1750" width="73" style="2" customWidth="1"/>
    <col min="1751" max="1751" width="11" style="2" customWidth="1"/>
    <col min="1752" max="1752" width="11.28515625" style="2" customWidth="1"/>
    <col min="1753" max="1753" width="15.140625" style="2" customWidth="1"/>
    <col min="1754" max="1754" width="22.28515625" style="2" customWidth="1"/>
    <col min="1755" max="1755" width="28.42578125" style="2" customWidth="1"/>
    <col min="1756" max="1756" width="11.42578125" style="2"/>
    <col min="1757" max="1757" width="18.85546875" style="2" customWidth="1"/>
    <col min="1758" max="1758" width="18.28515625" style="2" customWidth="1"/>
    <col min="1759" max="2004" width="11.42578125" style="2"/>
    <col min="2005" max="2005" width="8.85546875" style="2" customWidth="1"/>
    <col min="2006" max="2006" width="73" style="2" customWidth="1"/>
    <col min="2007" max="2007" width="11" style="2" customWidth="1"/>
    <col min="2008" max="2008" width="11.28515625" style="2" customWidth="1"/>
    <col min="2009" max="2009" width="15.140625" style="2" customWidth="1"/>
    <col min="2010" max="2010" width="22.28515625" style="2" customWidth="1"/>
    <col min="2011" max="2011" width="28.42578125" style="2" customWidth="1"/>
    <col min="2012" max="2012" width="11.42578125" style="2"/>
    <col min="2013" max="2013" width="18.85546875" style="2" customWidth="1"/>
    <col min="2014" max="2014" width="18.28515625" style="2" customWidth="1"/>
    <col min="2015" max="2260" width="11.42578125" style="2"/>
    <col min="2261" max="2261" width="8.85546875" style="2" customWidth="1"/>
    <col min="2262" max="2262" width="73" style="2" customWidth="1"/>
    <col min="2263" max="2263" width="11" style="2" customWidth="1"/>
    <col min="2264" max="2264" width="11.28515625" style="2" customWidth="1"/>
    <col min="2265" max="2265" width="15.140625" style="2" customWidth="1"/>
    <col min="2266" max="2266" width="22.28515625" style="2" customWidth="1"/>
    <col min="2267" max="2267" width="28.42578125" style="2" customWidth="1"/>
    <col min="2268" max="2268" width="11.42578125" style="2"/>
    <col min="2269" max="2269" width="18.85546875" style="2" customWidth="1"/>
    <col min="2270" max="2270" width="18.28515625" style="2" customWidth="1"/>
    <col min="2271" max="2516" width="11.42578125" style="2"/>
    <col min="2517" max="2517" width="8.85546875" style="2" customWidth="1"/>
    <col min="2518" max="2518" width="73" style="2" customWidth="1"/>
    <col min="2519" max="2519" width="11" style="2" customWidth="1"/>
    <col min="2520" max="2520" width="11.28515625" style="2" customWidth="1"/>
    <col min="2521" max="2521" width="15.140625" style="2" customWidth="1"/>
    <col min="2522" max="2522" width="22.28515625" style="2" customWidth="1"/>
    <col min="2523" max="2523" width="28.42578125" style="2" customWidth="1"/>
    <col min="2524" max="2524" width="11.42578125" style="2"/>
    <col min="2525" max="2525" width="18.85546875" style="2" customWidth="1"/>
    <col min="2526" max="2526" width="18.28515625" style="2" customWidth="1"/>
    <col min="2527" max="2772" width="11.42578125" style="2"/>
    <col min="2773" max="2773" width="8.85546875" style="2" customWidth="1"/>
    <col min="2774" max="2774" width="73" style="2" customWidth="1"/>
    <col min="2775" max="2775" width="11" style="2" customWidth="1"/>
    <col min="2776" max="2776" width="11.28515625" style="2" customWidth="1"/>
    <col min="2777" max="2777" width="15.140625" style="2" customWidth="1"/>
    <col min="2778" max="2778" width="22.28515625" style="2" customWidth="1"/>
    <col min="2779" max="2779" width="28.42578125" style="2" customWidth="1"/>
    <col min="2780" max="2780" width="11.42578125" style="2"/>
    <col min="2781" max="2781" width="18.85546875" style="2" customWidth="1"/>
    <col min="2782" max="2782" width="18.28515625" style="2" customWidth="1"/>
    <col min="2783" max="3028" width="11.42578125" style="2"/>
    <col min="3029" max="3029" width="8.85546875" style="2" customWidth="1"/>
    <col min="3030" max="3030" width="73" style="2" customWidth="1"/>
    <col min="3031" max="3031" width="11" style="2" customWidth="1"/>
    <col min="3032" max="3032" width="11.28515625" style="2" customWidth="1"/>
    <col min="3033" max="3033" width="15.140625" style="2" customWidth="1"/>
    <col min="3034" max="3034" width="22.28515625" style="2" customWidth="1"/>
    <col min="3035" max="3035" width="28.42578125" style="2" customWidth="1"/>
    <col min="3036" max="3036" width="11.42578125" style="2"/>
    <col min="3037" max="3037" width="18.85546875" style="2" customWidth="1"/>
    <col min="3038" max="3038" width="18.28515625" style="2" customWidth="1"/>
    <col min="3039" max="3284" width="11.42578125" style="2"/>
    <col min="3285" max="3285" width="8.85546875" style="2" customWidth="1"/>
    <col min="3286" max="3286" width="73" style="2" customWidth="1"/>
    <col min="3287" max="3287" width="11" style="2" customWidth="1"/>
    <col min="3288" max="3288" width="11.28515625" style="2" customWidth="1"/>
    <col min="3289" max="3289" width="15.140625" style="2" customWidth="1"/>
    <col min="3290" max="3290" width="22.28515625" style="2" customWidth="1"/>
    <col min="3291" max="3291" width="28.42578125" style="2" customWidth="1"/>
    <col min="3292" max="3292" width="11.42578125" style="2"/>
    <col min="3293" max="3293" width="18.85546875" style="2" customWidth="1"/>
    <col min="3294" max="3294" width="18.28515625" style="2" customWidth="1"/>
    <col min="3295" max="3540" width="11.42578125" style="2"/>
    <col min="3541" max="3541" width="8.85546875" style="2" customWidth="1"/>
    <col min="3542" max="3542" width="73" style="2" customWidth="1"/>
    <col min="3543" max="3543" width="11" style="2" customWidth="1"/>
    <col min="3544" max="3544" width="11.28515625" style="2" customWidth="1"/>
    <col min="3545" max="3545" width="15.140625" style="2" customWidth="1"/>
    <col min="3546" max="3546" width="22.28515625" style="2" customWidth="1"/>
    <col min="3547" max="3547" width="28.42578125" style="2" customWidth="1"/>
    <col min="3548" max="3548" width="11.42578125" style="2"/>
    <col min="3549" max="3549" width="18.85546875" style="2" customWidth="1"/>
    <col min="3550" max="3550" width="18.28515625" style="2" customWidth="1"/>
    <col min="3551" max="3796" width="11.42578125" style="2"/>
    <col min="3797" max="3797" width="8.85546875" style="2" customWidth="1"/>
    <col min="3798" max="3798" width="73" style="2" customWidth="1"/>
    <col min="3799" max="3799" width="11" style="2" customWidth="1"/>
    <col min="3800" max="3800" width="11.28515625" style="2" customWidth="1"/>
    <col min="3801" max="3801" width="15.140625" style="2" customWidth="1"/>
    <col min="3802" max="3802" width="22.28515625" style="2" customWidth="1"/>
    <col min="3803" max="3803" width="28.42578125" style="2" customWidth="1"/>
    <col min="3804" max="3804" width="11.42578125" style="2"/>
    <col min="3805" max="3805" width="18.85546875" style="2" customWidth="1"/>
    <col min="3806" max="3806" width="18.28515625" style="2" customWidth="1"/>
    <col min="3807" max="4052" width="11.42578125" style="2"/>
    <col min="4053" max="4053" width="8.85546875" style="2" customWidth="1"/>
    <col min="4054" max="4054" width="73" style="2" customWidth="1"/>
    <col min="4055" max="4055" width="11" style="2" customWidth="1"/>
    <col min="4056" max="4056" width="11.28515625" style="2" customWidth="1"/>
    <col min="4057" max="4057" width="15.140625" style="2" customWidth="1"/>
    <col min="4058" max="4058" width="22.28515625" style="2" customWidth="1"/>
    <col min="4059" max="4059" width="28.42578125" style="2" customWidth="1"/>
    <col min="4060" max="4060" width="11.42578125" style="2"/>
    <col min="4061" max="4061" width="18.85546875" style="2" customWidth="1"/>
    <col min="4062" max="4062" width="18.28515625" style="2" customWidth="1"/>
    <col min="4063" max="4308" width="11.42578125" style="2"/>
    <col min="4309" max="4309" width="8.85546875" style="2" customWidth="1"/>
    <col min="4310" max="4310" width="73" style="2" customWidth="1"/>
    <col min="4311" max="4311" width="11" style="2" customWidth="1"/>
    <col min="4312" max="4312" width="11.28515625" style="2" customWidth="1"/>
    <col min="4313" max="4313" width="15.140625" style="2" customWidth="1"/>
    <col min="4314" max="4314" width="22.28515625" style="2" customWidth="1"/>
    <col min="4315" max="4315" width="28.42578125" style="2" customWidth="1"/>
    <col min="4316" max="4316" width="11.42578125" style="2"/>
    <col min="4317" max="4317" width="18.85546875" style="2" customWidth="1"/>
    <col min="4318" max="4318" width="18.28515625" style="2" customWidth="1"/>
    <col min="4319" max="4564" width="11.42578125" style="2"/>
    <col min="4565" max="4565" width="8.85546875" style="2" customWidth="1"/>
    <col min="4566" max="4566" width="73" style="2" customWidth="1"/>
    <col min="4567" max="4567" width="11" style="2" customWidth="1"/>
    <col min="4568" max="4568" width="11.28515625" style="2" customWidth="1"/>
    <col min="4569" max="4569" width="15.140625" style="2" customWidth="1"/>
    <col min="4570" max="4570" width="22.28515625" style="2" customWidth="1"/>
    <col min="4571" max="4571" width="28.42578125" style="2" customWidth="1"/>
    <col min="4572" max="4572" width="11.42578125" style="2"/>
    <col min="4573" max="4573" width="18.85546875" style="2" customWidth="1"/>
    <col min="4574" max="4574" width="18.28515625" style="2" customWidth="1"/>
    <col min="4575" max="4820" width="11.42578125" style="2"/>
    <col min="4821" max="4821" width="8.85546875" style="2" customWidth="1"/>
    <col min="4822" max="4822" width="73" style="2" customWidth="1"/>
    <col min="4823" max="4823" width="11" style="2" customWidth="1"/>
    <col min="4824" max="4824" width="11.28515625" style="2" customWidth="1"/>
    <col min="4825" max="4825" width="15.140625" style="2" customWidth="1"/>
    <col min="4826" max="4826" width="22.28515625" style="2" customWidth="1"/>
    <col min="4827" max="4827" width="28.42578125" style="2" customWidth="1"/>
    <col min="4828" max="4828" width="11.42578125" style="2"/>
    <col min="4829" max="4829" width="18.85546875" style="2" customWidth="1"/>
    <col min="4830" max="4830" width="18.28515625" style="2" customWidth="1"/>
    <col min="4831" max="5076" width="11.42578125" style="2"/>
    <col min="5077" max="5077" width="8.85546875" style="2" customWidth="1"/>
    <col min="5078" max="5078" width="73" style="2" customWidth="1"/>
    <col min="5079" max="5079" width="11" style="2" customWidth="1"/>
    <col min="5080" max="5080" width="11.28515625" style="2" customWidth="1"/>
    <col min="5081" max="5081" width="15.140625" style="2" customWidth="1"/>
    <col min="5082" max="5082" width="22.28515625" style="2" customWidth="1"/>
    <col min="5083" max="5083" width="28.42578125" style="2" customWidth="1"/>
    <col min="5084" max="5084" width="11.42578125" style="2"/>
    <col min="5085" max="5085" width="18.85546875" style="2" customWidth="1"/>
    <col min="5086" max="5086" width="18.28515625" style="2" customWidth="1"/>
    <col min="5087" max="5332" width="11.42578125" style="2"/>
    <col min="5333" max="5333" width="8.85546875" style="2" customWidth="1"/>
    <col min="5334" max="5334" width="73" style="2" customWidth="1"/>
    <col min="5335" max="5335" width="11" style="2" customWidth="1"/>
    <col min="5336" max="5336" width="11.28515625" style="2" customWidth="1"/>
    <col min="5337" max="5337" width="15.140625" style="2" customWidth="1"/>
    <col min="5338" max="5338" width="22.28515625" style="2" customWidth="1"/>
    <col min="5339" max="5339" width="28.42578125" style="2" customWidth="1"/>
    <col min="5340" max="5340" width="11.42578125" style="2"/>
    <col min="5341" max="5341" width="18.85546875" style="2" customWidth="1"/>
    <col min="5342" max="5342" width="18.28515625" style="2" customWidth="1"/>
    <col min="5343" max="5588" width="11.42578125" style="2"/>
    <col min="5589" max="5589" width="8.85546875" style="2" customWidth="1"/>
    <col min="5590" max="5590" width="73" style="2" customWidth="1"/>
    <col min="5591" max="5591" width="11" style="2" customWidth="1"/>
    <col min="5592" max="5592" width="11.28515625" style="2" customWidth="1"/>
    <col min="5593" max="5593" width="15.140625" style="2" customWidth="1"/>
    <col min="5594" max="5594" width="22.28515625" style="2" customWidth="1"/>
    <col min="5595" max="5595" width="28.42578125" style="2" customWidth="1"/>
    <col min="5596" max="5596" width="11.42578125" style="2"/>
    <col min="5597" max="5597" width="18.85546875" style="2" customWidth="1"/>
    <col min="5598" max="5598" width="18.28515625" style="2" customWidth="1"/>
    <col min="5599" max="5844" width="11.42578125" style="2"/>
    <col min="5845" max="5845" width="8.85546875" style="2" customWidth="1"/>
    <col min="5846" max="5846" width="73" style="2" customWidth="1"/>
    <col min="5847" max="5847" width="11" style="2" customWidth="1"/>
    <col min="5848" max="5848" width="11.28515625" style="2" customWidth="1"/>
    <col min="5849" max="5849" width="15.140625" style="2" customWidth="1"/>
    <col min="5850" max="5850" width="22.28515625" style="2" customWidth="1"/>
    <col min="5851" max="5851" width="28.42578125" style="2" customWidth="1"/>
    <col min="5852" max="5852" width="11.42578125" style="2"/>
    <col min="5853" max="5853" width="18.85546875" style="2" customWidth="1"/>
    <col min="5854" max="5854" width="18.28515625" style="2" customWidth="1"/>
    <col min="5855" max="6100" width="11.42578125" style="2"/>
    <col min="6101" max="6101" width="8.85546875" style="2" customWidth="1"/>
    <col min="6102" max="6102" width="73" style="2" customWidth="1"/>
    <col min="6103" max="6103" width="11" style="2" customWidth="1"/>
    <col min="6104" max="6104" width="11.28515625" style="2" customWidth="1"/>
    <col min="6105" max="6105" width="15.140625" style="2" customWidth="1"/>
    <col min="6106" max="6106" width="22.28515625" style="2" customWidth="1"/>
    <col min="6107" max="6107" width="28.42578125" style="2" customWidth="1"/>
    <col min="6108" max="6108" width="11.42578125" style="2"/>
    <col min="6109" max="6109" width="18.85546875" style="2" customWidth="1"/>
    <col min="6110" max="6110" width="18.28515625" style="2" customWidth="1"/>
    <col min="6111" max="6356" width="11.42578125" style="2"/>
    <col min="6357" max="6357" width="8.85546875" style="2" customWidth="1"/>
    <col min="6358" max="6358" width="73" style="2" customWidth="1"/>
    <col min="6359" max="6359" width="11" style="2" customWidth="1"/>
    <col min="6360" max="6360" width="11.28515625" style="2" customWidth="1"/>
    <col min="6361" max="6361" width="15.140625" style="2" customWidth="1"/>
    <col min="6362" max="6362" width="22.28515625" style="2" customWidth="1"/>
    <col min="6363" max="6363" width="28.42578125" style="2" customWidth="1"/>
    <col min="6364" max="6364" width="11.42578125" style="2"/>
    <col min="6365" max="6365" width="18.85546875" style="2" customWidth="1"/>
    <col min="6366" max="6366" width="18.28515625" style="2" customWidth="1"/>
    <col min="6367" max="6612" width="11.42578125" style="2"/>
    <col min="6613" max="6613" width="8.85546875" style="2" customWidth="1"/>
    <col min="6614" max="6614" width="73" style="2" customWidth="1"/>
    <col min="6615" max="6615" width="11" style="2" customWidth="1"/>
    <col min="6616" max="6616" width="11.28515625" style="2" customWidth="1"/>
    <col min="6617" max="6617" width="15.140625" style="2" customWidth="1"/>
    <col min="6618" max="6618" width="22.28515625" style="2" customWidth="1"/>
    <col min="6619" max="6619" width="28.42578125" style="2" customWidth="1"/>
    <col min="6620" max="6620" width="11.42578125" style="2"/>
    <col min="6621" max="6621" width="18.85546875" style="2" customWidth="1"/>
    <col min="6622" max="6622" width="18.28515625" style="2" customWidth="1"/>
    <col min="6623" max="6868" width="11.42578125" style="2"/>
    <col min="6869" max="6869" width="8.85546875" style="2" customWidth="1"/>
    <col min="6870" max="6870" width="73" style="2" customWidth="1"/>
    <col min="6871" max="6871" width="11" style="2" customWidth="1"/>
    <col min="6872" max="6872" width="11.28515625" style="2" customWidth="1"/>
    <col min="6873" max="6873" width="15.140625" style="2" customWidth="1"/>
    <col min="6874" max="6874" width="22.28515625" style="2" customWidth="1"/>
    <col min="6875" max="6875" width="28.42578125" style="2" customWidth="1"/>
    <col min="6876" max="6876" width="11.42578125" style="2"/>
    <col min="6877" max="6877" width="18.85546875" style="2" customWidth="1"/>
    <col min="6878" max="6878" width="18.28515625" style="2" customWidth="1"/>
    <col min="6879" max="7124" width="11.42578125" style="2"/>
    <col min="7125" max="7125" width="8.85546875" style="2" customWidth="1"/>
    <col min="7126" max="7126" width="73" style="2" customWidth="1"/>
    <col min="7127" max="7127" width="11" style="2" customWidth="1"/>
    <col min="7128" max="7128" width="11.28515625" style="2" customWidth="1"/>
    <col min="7129" max="7129" width="15.140625" style="2" customWidth="1"/>
    <col min="7130" max="7130" width="22.28515625" style="2" customWidth="1"/>
    <col min="7131" max="7131" width="28.42578125" style="2" customWidth="1"/>
    <col min="7132" max="7132" width="11.42578125" style="2"/>
    <col min="7133" max="7133" width="18.85546875" style="2" customWidth="1"/>
    <col min="7134" max="7134" width="18.28515625" style="2" customWidth="1"/>
    <col min="7135" max="7380" width="11.42578125" style="2"/>
    <col min="7381" max="7381" width="8.85546875" style="2" customWidth="1"/>
    <col min="7382" max="7382" width="73" style="2" customWidth="1"/>
    <col min="7383" max="7383" width="11" style="2" customWidth="1"/>
    <col min="7384" max="7384" width="11.28515625" style="2" customWidth="1"/>
    <col min="7385" max="7385" width="15.140625" style="2" customWidth="1"/>
    <col min="7386" max="7386" width="22.28515625" style="2" customWidth="1"/>
    <col min="7387" max="7387" width="28.42578125" style="2" customWidth="1"/>
    <col min="7388" max="7388" width="11.42578125" style="2"/>
    <col min="7389" max="7389" width="18.85546875" style="2" customWidth="1"/>
    <col min="7390" max="7390" width="18.28515625" style="2" customWidth="1"/>
    <col min="7391" max="7636" width="11.42578125" style="2"/>
    <col min="7637" max="7637" width="8.85546875" style="2" customWidth="1"/>
    <col min="7638" max="7638" width="73" style="2" customWidth="1"/>
    <col min="7639" max="7639" width="11" style="2" customWidth="1"/>
    <col min="7640" max="7640" width="11.28515625" style="2" customWidth="1"/>
    <col min="7641" max="7641" width="15.140625" style="2" customWidth="1"/>
    <col min="7642" max="7642" width="22.28515625" style="2" customWidth="1"/>
    <col min="7643" max="7643" width="28.42578125" style="2" customWidth="1"/>
    <col min="7644" max="7644" width="11.42578125" style="2"/>
    <col min="7645" max="7645" width="18.85546875" style="2" customWidth="1"/>
    <col min="7646" max="7646" width="18.28515625" style="2" customWidth="1"/>
    <col min="7647" max="7892" width="11.42578125" style="2"/>
    <col min="7893" max="7893" width="8.85546875" style="2" customWidth="1"/>
    <col min="7894" max="7894" width="73" style="2" customWidth="1"/>
    <col min="7895" max="7895" width="11" style="2" customWidth="1"/>
    <col min="7896" max="7896" width="11.28515625" style="2" customWidth="1"/>
    <col min="7897" max="7897" width="15.140625" style="2" customWidth="1"/>
    <col min="7898" max="7898" width="22.28515625" style="2" customWidth="1"/>
    <col min="7899" max="7899" width="28.42578125" style="2" customWidth="1"/>
    <col min="7900" max="7900" width="11.42578125" style="2"/>
    <col min="7901" max="7901" width="18.85546875" style="2" customWidth="1"/>
    <col min="7902" max="7902" width="18.28515625" style="2" customWidth="1"/>
    <col min="7903" max="8148" width="11.42578125" style="2"/>
    <col min="8149" max="8149" width="8.85546875" style="2" customWidth="1"/>
    <col min="8150" max="8150" width="73" style="2" customWidth="1"/>
    <col min="8151" max="8151" width="11" style="2" customWidth="1"/>
    <col min="8152" max="8152" width="11.28515625" style="2" customWidth="1"/>
    <col min="8153" max="8153" width="15.140625" style="2" customWidth="1"/>
    <col min="8154" max="8154" width="22.28515625" style="2" customWidth="1"/>
    <col min="8155" max="8155" width="28.42578125" style="2" customWidth="1"/>
    <col min="8156" max="8156" width="11.42578125" style="2"/>
    <col min="8157" max="8157" width="18.85546875" style="2" customWidth="1"/>
    <col min="8158" max="8158" width="18.28515625" style="2" customWidth="1"/>
    <col min="8159" max="8404" width="11.42578125" style="2"/>
    <col min="8405" max="8405" width="8.85546875" style="2" customWidth="1"/>
    <col min="8406" max="8406" width="73" style="2" customWidth="1"/>
    <col min="8407" max="8407" width="11" style="2" customWidth="1"/>
    <col min="8408" max="8408" width="11.28515625" style="2" customWidth="1"/>
    <col min="8409" max="8409" width="15.140625" style="2" customWidth="1"/>
    <col min="8410" max="8410" width="22.28515625" style="2" customWidth="1"/>
    <col min="8411" max="8411" width="28.42578125" style="2" customWidth="1"/>
    <col min="8412" max="8412" width="11.42578125" style="2"/>
    <col min="8413" max="8413" width="18.85546875" style="2" customWidth="1"/>
    <col min="8414" max="8414" width="18.28515625" style="2" customWidth="1"/>
    <col min="8415" max="8660" width="11.42578125" style="2"/>
    <col min="8661" max="8661" width="8.85546875" style="2" customWidth="1"/>
    <col min="8662" max="8662" width="73" style="2" customWidth="1"/>
    <col min="8663" max="8663" width="11" style="2" customWidth="1"/>
    <col min="8664" max="8664" width="11.28515625" style="2" customWidth="1"/>
    <col min="8665" max="8665" width="15.140625" style="2" customWidth="1"/>
    <col min="8666" max="8666" width="22.28515625" style="2" customWidth="1"/>
    <col min="8667" max="8667" width="28.42578125" style="2" customWidth="1"/>
    <col min="8668" max="8668" width="11.42578125" style="2"/>
    <col min="8669" max="8669" width="18.85546875" style="2" customWidth="1"/>
    <col min="8670" max="8670" width="18.28515625" style="2" customWidth="1"/>
    <col min="8671" max="8916" width="11.42578125" style="2"/>
    <col min="8917" max="8917" width="8.85546875" style="2" customWidth="1"/>
    <col min="8918" max="8918" width="73" style="2" customWidth="1"/>
    <col min="8919" max="8919" width="11" style="2" customWidth="1"/>
    <col min="8920" max="8920" width="11.28515625" style="2" customWidth="1"/>
    <col min="8921" max="8921" width="15.140625" style="2" customWidth="1"/>
    <col min="8922" max="8922" width="22.28515625" style="2" customWidth="1"/>
    <col min="8923" max="8923" width="28.42578125" style="2" customWidth="1"/>
    <col min="8924" max="8924" width="11.42578125" style="2"/>
    <col min="8925" max="8925" width="18.85546875" style="2" customWidth="1"/>
    <col min="8926" max="8926" width="18.28515625" style="2" customWidth="1"/>
    <col min="8927" max="9172" width="11.42578125" style="2"/>
    <col min="9173" max="9173" width="8.85546875" style="2" customWidth="1"/>
    <col min="9174" max="9174" width="73" style="2" customWidth="1"/>
    <col min="9175" max="9175" width="11" style="2" customWidth="1"/>
    <col min="9176" max="9176" width="11.28515625" style="2" customWidth="1"/>
    <col min="9177" max="9177" width="15.140625" style="2" customWidth="1"/>
    <col min="9178" max="9178" width="22.28515625" style="2" customWidth="1"/>
    <col min="9179" max="9179" width="28.42578125" style="2" customWidth="1"/>
    <col min="9180" max="9180" width="11.42578125" style="2"/>
    <col min="9181" max="9181" width="18.85546875" style="2" customWidth="1"/>
    <col min="9182" max="9182" width="18.28515625" style="2" customWidth="1"/>
    <col min="9183" max="9428" width="11.42578125" style="2"/>
    <col min="9429" max="9429" width="8.85546875" style="2" customWidth="1"/>
    <col min="9430" max="9430" width="73" style="2" customWidth="1"/>
    <col min="9431" max="9431" width="11" style="2" customWidth="1"/>
    <col min="9432" max="9432" width="11.28515625" style="2" customWidth="1"/>
    <col min="9433" max="9433" width="15.140625" style="2" customWidth="1"/>
    <col min="9434" max="9434" width="22.28515625" style="2" customWidth="1"/>
    <col min="9435" max="9435" width="28.42578125" style="2" customWidth="1"/>
    <col min="9436" max="9436" width="11.42578125" style="2"/>
    <col min="9437" max="9437" width="18.85546875" style="2" customWidth="1"/>
    <col min="9438" max="9438" width="18.28515625" style="2" customWidth="1"/>
    <col min="9439" max="9684" width="11.42578125" style="2"/>
    <col min="9685" max="9685" width="8.85546875" style="2" customWidth="1"/>
    <col min="9686" max="9686" width="73" style="2" customWidth="1"/>
    <col min="9687" max="9687" width="11" style="2" customWidth="1"/>
    <col min="9688" max="9688" width="11.28515625" style="2" customWidth="1"/>
    <col min="9689" max="9689" width="15.140625" style="2" customWidth="1"/>
    <col min="9690" max="9690" width="22.28515625" style="2" customWidth="1"/>
    <col min="9691" max="9691" width="28.42578125" style="2" customWidth="1"/>
    <col min="9692" max="9692" width="11.42578125" style="2"/>
    <col min="9693" max="9693" width="18.85546875" style="2" customWidth="1"/>
    <col min="9694" max="9694" width="18.28515625" style="2" customWidth="1"/>
    <col min="9695" max="9940" width="11.42578125" style="2"/>
    <col min="9941" max="9941" width="8.85546875" style="2" customWidth="1"/>
    <col min="9942" max="9942" width="73" style="2" customWidth="1"/>
    <col min="9943" max="9943" width="11" style="2" customWidth="1"/>
    <col min="9944" max="9944" width="11.28515625" style="2" customWidth="1"/>
    <col min="9945" max="9945" width="15.140625" style="2" customWidth="1"/>
    <col min="9946" max="9946" width="22.28515625" style="2" customWidth="1"/>
    <col min="9947" max="9947" width="28.42578125" style="2" customWidth="1"/>
    <col min="9948" max="9948" width="11.42578125" style="2"/>
    <col min="9949" max="9949" width="18.85546875" style="2" customWidth="1"/>
    <col min="9950" max="9950" width="18.28515625" style="2" customWidth="1"/>
    <col min="9951" max="10196" width="11.42578125" style="2"/>
    <col min="10197" max="10197" width="8.85546875" style="2" customWidth="1"/>
    <col min="10198" max="10198" width="73" style="2" customWidth="1"/>
    <col min="10199" max="10199" width="11" style="2" customWidth="1"/>
    <col min="10200" max="10200" width="11.28515625" style="2" customWidth="1"/>
    <col min="10201" max="10201" width="15.140625" style="2" customWidth="1"/>
    <col min="10202" max="10202" width="22.28515625" style="2" customWidth="1"/>
    <col min="10203" max="10203" width="28.42578125" style="2" customWidth="1"/>
    <col min="10204" max="10204" width="11.42578125" style="2"/>
    <col min="10205" max="10205" width="18.85546875" style="2" customWidth="1"/>
    <col min="10206" max="10206" width="18.28515625" style="2" customWidth="1"/>
    <col min="10207" max="10452" width="11.42578125" style="2"/>
    <col min="10453" max="10453" width="8.85546875" style="2" customWidth="1"/>
    <col min="10454" max="10454" width="73" style="2" customWidth="1"/>
    <col min="10455" max="10455" width="11" style="2" customWidth="1"/>
    <col min="10456" max="10456" width="11.28515625" style="2" customWidth="1"/>
    <col min="10457" max="10457" width="15.140625" style="2" customWidth="1"/>
    <col min="10458" max="10458" width="22.28515625" style="2" customWidth="1"/>
    <col min="10459" max="10459" width="28.42578125" style="2" customWidth="1"/>
    <col min="10460" max="10460" width="11.42578125" style="2"/>
    <col min="10461" max="10461" width="18.85546875" style="2" customWidth="1"/>
    <col min="10462" max="10462" width="18.28515625" style="2" customWidth="1"/>
    <col min="10463" max="10708" width="11.42578125" style="2"/>
    <col min="10709" max="10709" width="8.85546875" style="2" customWidth="1"/>
    <col min="10710" max="10710" width="73" style="2" customWidth="1"/>
    <col min="10711" max="10711" width="11" style="2" customWidth="1"/>
    <col min="10712" max="10712" width="11.28515625" style="2" customWidth="1"/>
    <col min="10713" max="10713" width="15.140625" style="2" customWidth="1"/>
    <col min="10714" max="10714" width="22.28515625" style="2" customWidth="1"/>
    <col min="10715" max="10715" width="28.42578125" style="2" customWidth="1"/>
    <col min="10716" max="10716" width="11.42578125" style="2"/>
    <col min="10717" max="10717" width="18.85546875" style="2" customWidth="1"/>
    <col min="10718" max="10718" width="18.28515625" style="2" customWidth="1"/>
    <col min="10719" max="10964" width="11.42578125" style="2"/>
    <col min="10965" max="10965" width="8.85546875" style="2" customWidth="1"/>
    <col min="10966" max="10966" width="73" style="2" customWidth="1"/>
    <col min="10967" max="10967" width="11" style="2" customWidth="1"/>
    <col min="10968" max="10968" width="11.28515625" style="2" customWidth="1"/>
    <col min="10969" max="10969" width="15.140625" style="2" customWidth="1"/>
    <col min="10970" max="10970" width="22.28515625" style="2" customWidth="1"/>
    <col min="10971" max="10971" width="28.42578125" style="2" customWidth="1"/>
    <col min="10972" max="10972" width="11.42578125" style="2"/>
    <col min="10973" max="10973" width="18.85546875" style="2" customWidth="1"/>
    <col min="10974" max="10974" width="18.28515625" style="2" customWidth="1"/>
    <col min="10975" max="11220" width="11.42578125" style="2"/>
    <col min="11221" max="11221" width="8.85546875" style="2" customWidth="1"/>
    <col min="11222" max="11222" width="73" style="2" customWidth="1"/>
    <col min="11223" max="11223" width="11" style="2" customWidth="1"/>
    <col min="11224" max="11224" width="11.28515625" style="2" customWidth="1"/>
    <col min="11225" max="11225" width="15.140625" style="2" customWidth="1"/>
    <col min="11226" max="11226" width="22.28515625" style="2" customWidth="1"/>
    <col min="11227" max="11227" width="28.42578125" style="2" customWidth="1"/>
    <col min="11228" max="11228" width="11.42578125" style="2"/>
    <col min="11229" max="11229" width="18.85546875" style="2" customWidth="1"/>
    <col min="11230" max="11230" width="18.28515625" style="2" customWidth="1"/>
    <col min="11231" max="11476" width="11.42578125" style="2"/>
    <col min="11477" max="11477" width="8.85546875" style="2" customWidth="1"/>
    <col min="11478" max="11478" width="73" style="2" customWidth="1"/>
    <col min="11479" max="11479" width="11" style="2" customWidth="1"/>
    <col min="11480" max="11480" width="11.28515625" style="2" customWidth="1"/>
    <col min="11481" max="11481" width="15.140625" style="2" customWidth="1"/>
    <col min="11482" max="11482" width="22.28515625" style="2" customWidth="1"/>
    <col min="11483" max="11483" width="28.42578125" style="2" customWidth="1"/>
    <col min="11484" max="11484" width="11.42578125" style="2"/>
    <col min="11485" max="11485" width="18.85546875" style="2" customWidth="1"/>
    <col min="11486" max="11486" width="18.28515625" style="2" customWidth="1"/>
    <col min="11487" max="11732" width="11.42578125" style="2"/>
    <col min="11733" max="11733" width="8.85546875" style="2" customWidth="1"/>
    <col min="11734" max="11734" width="73" style="2" customWidth="1"/>
    <col min="11735" max="11735" width="11" style="2" customWidth="1"/>
    <col min="11736" max="11736" width="11.28515625" style="2" customWidth="1"/>
    <col min="11737" max="11737" width="15.140625" style="2" customWidth="1"/>
    <col min="11738" max="11738" width="22.28515625" style="2" customWidth="1"/>
    <col min="11739" max="11739" width="28.42578125" style="2" customWidth="1"/>
    <col min="11740" max="11740" width="11.42578125" style="2"/>
    <col min="11741" max="11741" width="18.85546875" style="2" customWidth="1"/>
    <col min="11742" max="11742" width="18.28515625" style="2" customWidth="1"/>
    <col min="11743" max="11988" width="11.42578125" style="2"/>
    <col min="11989" max="11989" width="8.85546875" style="2" customWidth="1"/>
    <col min="11990" max="11990" width="73" style="2" customWidth="1"/>
    <col min="11991" max="11991" width="11" style="2" customWidth="1"/>
    <col min="11992" max="11992" width="11.28515625" style="2" customWidth="1"/>
    <col min="11993" max="11993" width="15.140625" style="2" customWidth="1"/>
    <col min="11994" max="11994" width="22.28515625" style="2" customWidth="1"/>
    <col min="11995" max="11995" width="28.42578125" style="2" customWidth="1"/>
    <col min="11996" max="11996" width="11.42578125" style="2"/>
    <col min="11997" max="11997" width="18.85546875" style="2" customWidth="1"/>
    <col min="11998" max="11998" width="18.28515625" style="2" customWidth="1"/>
    <col min="11999" max="12244" width="11.42578125" style="2"/>
    <col min="12245" max="12245" width="8.85546875" style="2" customWidth="1"/>
    <col min="12246" max="12246" width="73" style="2" customWidth="1"/>
    <col min="12247" max="12247" width="11" style="2" customWidth="1"/>
    <col min="12248" max="12248" width="11.28515625" style="2" customWidth="1"/>
    <col min="12249" max="12249" width="15.140625" style="2" customWidth="1"/>
    <col min="12250" max="12250" width="22.28515625" style="2" customWidth="1"/>
    <col min="12251" max="12251" width="28.42578125" style="2" customWidth="1"/>
    <col min="12252" max="12252" width="11.42578125" style="2"/>
    <col min="12253" max="12253" width="18.85546875" style="2" customWidth="1"/>
    <col min="12254" max="12254" width="18.28515625" style="2" customWidth="1"/>
    <col min="12255" max="12500" width="11.42578125" style="2"/>
    <col min="12501" max="12501" width="8.85546875" style="2" customWidth="1"/>
    <col min="12502" max="12502" width="73" style="2" customWidth="1"/>
    <col min="12503" max="12503" width="11" style="2" customWidth="1"/>
    <col min="12504" max="12504" width="11.28515625" style="2" customWidth="1"/>
    <col min="12505" max="12505" width="15.140625" style="2" customWidth="1"/>
    <col min="12506" max="12506" width="22.28515625" style="2" customWidth="1"/>
    <col min="12507" max="12507" width="28.42578125" style="2" customWidth="1"/>
    <col min="12508" max="12508" width="11.42578125" style="2"/>
    <col min="12509" max="12509" width="18.85546875" style="2" customWidth="1"/>
    <col min="12510" max="12510" width="18.28515625" style="2" customWidth="1"/>
    <col min="12511" max="12756" width="11.42578125" style="2"/>
    <col min="12757" max="12757" width="8.85546875" style="2" customWidth="1"/>
    <col min="12758" max="12758" width="73" style="2" customWidth="1"/>
    <col min="12759" max="12759" width="11" style="2" customWidth="1"/>
    <col min="12760" max="12760" width="11.28515625" style="2" customWidth="1"/>
    <col min="12761" max="12761" width="15.140625" style="2" customWidth="1"/>
    <col min="12762" max="12762" width="22.28515625" style="2" customWidth="1"/>
    <col min="12763" max="12763" width="28.42578125" style="2" customWidth="1"/>
    <col min="12764" max="12764" width="11.42578125" style="2"/>
    <col min="12765" max="12765" width="18.85546875" style="2" customWidth="1"/>
    <col min="12766" max="12766" width="18.28515625" style="2" customWidth="1"/>
    <col min="12767" max="13012" width="11.42578125" style="2"/>
    <col min="13013" max="13013" width="8.85546875" style="2" customWidth="1"/>
    <col min="13014" max="13014" width="73" style="2" customWidth="1"/>
    <col min="13015" max="13015" width="11" style="2" customWidth="1"/>
    <col min="13016" max="13016" width="11.28515625" style="2" customWidth="1"/>
    <col min="13017" max="13017" width="15.140625" style="2" customWidth="1"/>
    <col min="13018" max="13018" width="22.28515625" style="2" customWidth="1"/>
    <col min="13019" max="13019" width="28.42578125" style="2" customWidth="1"/>
    <col min="13020" max="13020" width="11.42578125" style="2"/>
    <col min="13021" max="13021" width="18.85546875" style="2" customWidth="1"/>
    <col min="13022" max="13022" width="18.28515625" style="2" customWidth="1"/>
    <col min="13023" max="13268" width="11.42578125" style="2"/>
    <col min="13269" max="13269" width="8.85546875" style="2" customWidth="1"/>
    <col min="13270" max="13270" width="73" style="2" customWidth="1"/>
    <col min="13271" max="13271" width="11" style="2" customWidth="1"/>
    <col min="13272" max="13272" width="11.28515625" style="2" customWidth="1"/>
    <col min="13273" max="13273" width="15.140625" style="2" customWidth="1"/>
    <col min="13274" max="13274" width="22.28515625" style="2" customWidth="1"/>
    <col min="13275" max="13275" width="28.42578125" style="2" customWidth="1"/>
    <col min="13276" max="13276" width="11.42578125" style="2"/>
    <col min="13277" max="13277" width="18.85546875" style="2" customWidth="1"/>
    <col min="13278" max="13278" width="18.28515625" style="2" customWidth="1"/>
    <col min="13279" max="13524" width="11.42578125" style="2"/>
    <col min="13525" max="13525" width="8.85546875" style="2" customWidth="1"/>
    <col min="13526" max="13526" width="73" style="2" customWidth="1"/>
    <col min="13527" max="13527" width="11" style="2" customWidth="1"/>
    <col min="13528" max="13528" width="11.28515625" style="2" customWidth="1"/>
    <col min="13529" max="13529" width="15.140625" style="2" customWidth="1"/>
    <col min="13530" max="13530" width="22.28515625" style="2" customWidth="1"/>
    <col min="13531" max="13531" width="28.42578125" style="2" customWidth="1"/>
    <col min="13532" max="13532" width="11.42578125" style="2"/>
    <col min="13533" max="13533" width="18.85546875" style="2" customWidth="1"/>
    <col min="13534" max="13534" width="18.28515625" style="2" customWidth="1"/>
    <col min="13535" max="13780" width="11.42578125" style="2"/>
    <col min="13781" max="13781" width="8.85546875" style="2" customWidth="1"/>
    <col min="13782" max="13782" width="73" style="2" customWidth="1"/>
    <col min="13783" max="13783" width="11" style="2" customWidth="1"/>
    <col min="13784" max="13784" width="11.28515625" style="2" customWidth="1"/>
    <col min="13785" max="13785" width="15.140625" style="2" customWidth="1"/>
    <col min="13786" max="13786" width="22.28515625" style="2" customWidth="1"/>
    <col min="13787" max="13787" width="28.42578125" style="2" customWidth="1"/>
    <col min="13788" max="13788" width="11.42578125" style="2"/>
    <col min="13789" max="13789" width="18.85546875" style="2" customWidth="1"/>
    <col min="13790" max="13790" width="18.28515625" style="2" customWidth="1"/>
    <col min="13791" max="14036" width="11.42578125" style="2"/>
    <col min="14037" max="14037" width="8.85546875" style="2" customWidth="1"/>
    <col min="14038" max="14038" width="73" style="2" customWidth="1"/>
    <col min="14039" max="14039" width="11" style="2" customWidth="1"/>
    <col min="14040" max="14040" width="11.28515625" style="2" customWidth="1"/>
    <col min="14041" max="14041" width="15.140625" style="2" customWidth="1"/>
    <col min="14042" max="14042" width="22.28515625" style="2" customWidth="1"/>
    <col min="14043" max="14043" width="28.42578125" style="2" customWidth="1"/>
    <col min="14044" max="14044" width="11.42578125" style="2"/>
    <col min="14045" max="14045" width="18.85546875" style="2" customWidth="1"/>
    <col min="14046" max="14046" width="18.28515625" style="2" customWidth="1"/>
    <col min="14047" max="14292" width="11.42578125" style="2"/>
    <col min="14293" max="14293" width="8.85546875" style="2" customWidth="1"/>
    <col min="14294" max="14294" width="73" style="2" customWidth="1"/>
    <col min="14295" max="14295" width="11" style="2" customWidth="1"/>
    <col min="14296" max="14296" width="11.28515625" style="2" customWidth="1"/>
    <col min="14297" max="14297" width="15.140625" style="2" customWidth="1"/>
    <col min="14298" max="14298" width="22.28515625" style="2" customWidth="1"/>
    <col min="14299" max="14299" width="28.42578125" style="2" customWidth="1"/>
    <col min="14300" max="14300" width="11.42578125" style="2"/>
    <col min="14301" max="14301" width="18.85546875" style="2" customWidth="1"/>
    <col min="14302" max="14302" width="18.28515625" style="2" customWidth="1"/>
    <col min="14303" max="14548" width="11.42578125" style="2"/>
    <col min="14549" max="14549" width="8.85546875" style="2" customWidth="1"/>
    <col min="14550" max="14550" width="73" style="2" customWidth="1"/>
    <col min="14551" max="14551" width="11" style="2" customWidth="1"/>
    <col min="14552" max="14552" width="11.28515625" style="2" customWidth="1"/>
    <col min="14553" max="14553" width="15.140625" style="2" customWidth="1"/>
    <col min="14554" max="14554" width="22.28515625" style="2" customWidth="1"/>
    <col min="14555" max="14555" width="28.42578125" style="2" customWidth="1"/>
    <col min="14556" max="14556" width="11.42578125" style="2"/>
    <col min="14557" max="14557" width="18.85546875" style="2" customWidth="1"/>
    <col min="14558" max="14558" width="18.28515625" style="2" customWidth="1"/>
    <col min="14559" max="14804" width="11.42578125" style="2"/>
    <col min="14805" max="14805" width="8.85546875" style="2" customWidth="1"/>
    <col min="14806" max="14806" width="73" style="2" customWidth="1"/>
    <col min="14807" max="14807" width="11" style="2" customWidth="1"/>
    <col min="14808" max="14808" width="11.28515625" style="2" customWidth="1"/>
    <col min="14809" max="14809" width="15.140625" style="2" customWidth="1"/>
    <col min="14810" max="14810" width="22.28515625" style="2" customWidth="1"/>
    <col min="14811" max="14811" width="28.42578125" style="2" customWidth="1"/>
    <col min="14812" max="14812" width="11.42578125" style="2"/>
    <col min="14813" max="14813" width="18.85546875" style="2" customWidth="1"/>
    <col min="14814" max="14814" width="18.28515625" style="2" customWidth="1"/>
    <col min="14815" max="15060" width="11.42578125" style="2"/>
    <col min="15061" max="15061" width="8.85546875" style="2" customWidth="1"/>
    <col min="15062" max="15062" width="73" style="2" customWidth="1"/>
    <col min="15063" max="15063" width="11" style="2" customWidth="1"/>
    <col min="15064" max="15064" width="11.28515625" style="2" customWidth="1"/>
    <col min="15065" max="15065" width="15.140625" style="2" customWidth="1"/>
    <col min="15066" max="15066" width="22.28515625" style="2" customWidth="1"/>
    <col min="15067" max="15067" width="28.42578125" style="2" customWidth="1"/>
    <col min="15068" max="15068" width="11.42578125" style="2"/>
    <col min="15069" max="15069" width="18.85546875" style="2" customWidth="1"/>
    <col min="15070" max="15070" width="18.28515625" style="2" customWidth="1"/>
    <col min="15071" max="15316" width="11.42578125" style="2"/>
    <col min="15317" max="15317" width="8.85546875" style="2" customWidth="1"/>
    <col min="15318" max="15318" width="73" style="2" customWidth="1"/>
    <col min="15319" max="15319" width="11" style="2" customWidth="1"/>
    <col min="15320" max="15320" width="11.28515625" style="2" customWidth="1"/>
    <col min="15321" max="15321" width="15.140625" style="2" customWidth="1"/>
    <col min="15322" max="15322" width="22.28515625" style="2" customWidth="1"/>
    <col min="15323" max="15323" width="28.42578125" style="2" customWidth="1"/>
    <col min="15324" max="15324" width="11.42578125" style="2"/>
    <col min="15325" max="15325" width="18.85546875" style="2" customWidth="1"/>
    <col min="15326" max="15326" width="18.28515625" style="2" customWidth="1"/>
    <col min="15327" max="15572" width="11.42578125" style="2"/>
    <col min="15573" max="15573" width="8.85546875" style="2" customWidth="1"/>
    <col min="15574" max="15574" width="73" style="2" customWidth="1"/>
    <col min="15575" max="15575" width="11" style="2" customWidth="1"/>
    <col min="15576" max="15576" width="11.28515625" style="2" customWidth="1"/>
    <col min="15577" max="15577" width="15.140625" style="2" customWidth="1"/>
    <col min="15578" max="15578" width="22.28515625" style="2" customWidth="1"/>
    <col min="15579" max="15579" width="28.42578125" style="2" customWidth="1"/>
    <col min="15580" max="15580" width="11.42578125" style="2"/>
    <col min="15581" max="15581" width="18.85546875" style="2" customWidth="1"/>
    <col min="15582" max="15582" width="18.28515625" style="2" customWidth="1"/>
    <col min="15583" max="15828" width="11.42578125" style="2"/>
    <col min="15829" max="15829" width="8.85546875" style="2" customWidth="1"/>
    <col min="15830" max="15830" width="73" style="2" customWidth="1"/>
    <col min="15831" max="15831" width="11" style="2" customWidth="1"/>
    <col min="15832" max="15832" width="11.28515625" style="2" customWidth="1"/>
    <col min="15833" max="15833" width="15.140625" style="2" customWidth="1"/>
    <col min="15834" max="15834" width="22.28515625" style="2" customWidth="1"/>
    <col min="15835" max="15835" width="28.42578125" style="2" customWidth="1"/>
    <col min="15836" max="15836" width="11.42578125" style="2"/>
    <col min="15837" max="15837" width="18.85546875" style="2" customWidth="1"/>
    <col min="15838" max="15838" width="18.28515625" style="2" customWidth="1"/>
    <col min="15839" max="16084" width="11.42578125" style="2"/>
    <col min="16085" max="16085" width="8.85546875" style="2" customWidth="1"/>
    <col min="16086" max="16086" width="73" style="2" customWidth="1"/>
    <col min="16087" max="16087" width="11" style="2" customWidth="1"/>
    <col min="16088" max="16088" width="11.28515625" style="2" customWidth="1"/>
    <col min="16089" max="16089" width="15.140625" style="2" customWidth="1"/>
    <col min="16090" max="16090" width="22.28515625" style="2" customWidth="1"/>
    <col min="16091" max="16091" width="28.42578125" style="2" customWidth="1"/>
    <col min="16092" max="16092" width="11.42578125" style="2"/>
    <col min="16093" max="16093" width="18.85546875" style="2" customWidth="1"/>
    <col min="16094" max="16094" width="18.28515625" style="2" customWidth="1"/>
    <col min="16095" max="16384" width="11.42578125" style="2"/>
  </cols>
  <sheetData>
    <row r="1" spans="1:6" ht="3.75" customHeight="1" x14ac:dyDescent="0.2"/>
    <row r="2" spans="1:6" x14ac:dyDescent="0.2">
      <c r="D2" s="4"/>
    </row>
    <row r="3" spans="1:6" ht="14.25" customHeight="1" x14ac:dyDescent="0.25">
      <c r="A3" s="58"/>
      <c r="B3" s="58"/>
      <c r="C3" s="58"/>
      <c r="D3" s="58"/>
      <c r="E3" s="58"/>
      <c r="F3" s="58"/>
    </row>
    <row r="4" spans="1:6" ht="18" x14ac:dyDescent="0.25">
      <c r="A4" s="58" t="s">
        <v>0</v>
      </c>
      <c r="B4" s="58"/>
      <c r="C4" s="58"/>
      <c r="D4" s="58"/>
      <c r="E4" s="58"/>
      <c r="F4" s="58"/>
    </row>
    <row r="5" spans="1:6" ht="18" x14ac:dyDescent="0.25">
      <c r="A5" s="58" t="s">
        <v>1</v>
      </c>
      <c r="B5" s="58"/>
      <c r="C5" s="58"/>
      <c r="D5" s="58"/>
      <c r="E5" s="58"/>
      <c r="F5" s="58"/>
    </row>
    <row r="6" spans="1:6" hidden="1" x14ac:dyDescent="0.2"/>
    <row r="7" spans="1:6" ht="15" hidden="1" x14ac:dyDescent="0.2">
      <c r="B7" s="59"/>
      <c r="C7" s="59"/>
      <c r="D7" s="59"/>
      <c r="E7" s="59"/>
      <c r="F7" s="5"/>
    </row>
    <row r="8" spans="1:6" x14ac:dyDescent="0.2">
      <c r="B8" s="3"/>
      <c r="C8" s="3"/>
      <c r="E8" s="6"/>
      <c r="F8" s="7"/>
    </row>
    <row r="9" spans="1:6" ht="18" x14ac:dyDescent="0.25">
      <c r="E9" s="8"/>
      <c r="F9" s="9"/>
    </row>
    <row r="10" spans="1:6" ht="8.25" customHeight="1" x14ac:dyDescent="0.2">
      <c r="E10" s="8"/>
      <c r="F10" s="10"/>
    </row>
    <row r="11" spans="1:6" ht="33" customHeight="1" x14ac:dyDescent="0.2">
      <c r="B11" s="60" t="s">
        <v>201</v>
      </c>
      <c r="C11" s="60"/>
      <c r="D11" s="60"/>
      <c r="E11" s="60"/>
      <c r="F11" s="60"/>
    </row>
    <row r="12" spans="1:6" ht="30.75" customHeight="1" x14ac:dyDescent="0.2">
      <c r="A12" s="11" t="s">
        <v>2</v>
      </c>
      <c r="B12" s="61" t="s">
        <v>202</v>
      </c>
      <c r="C12" s="61"/>
      <c r="D12" s="61"/>
      <c r="E12" s="61"/>
      <c r="F12" s="61"/>
    </row>
    <row r="13" spans="1:6" ht="4.5" customHeight="1" thickBot="1" x14ac:dyDescent="0.25"/>
    <row r="14" spans="1:6" ht="12" customHeight="1" thickBot="1" x14ac:dyDescent="0.25">
      <c r="A14" s="62" t="s">
        <v>3</v>
      </c>
      <c r="B14" s="62"/>
      <c r="C14" s="62"/>
      <c r="D14" s="62"/>
      <c r="E14" s="62"/>
      <c r="F14" s="62"/>
    </row>
    <row r="15" spans="1:6" ht="20.25" customHeight="1" thickBot="1" x14ac:dyDescent="0.25">
      <c r="A15" s="12" t="s">
        <v>4</v>
      </c>
      <c r="B15" s="13" t="s">
        <v>5</v>
      </c>
      <c r="C15" s="13" t="s">
        <v>6</v>
      </c>
      <c r="D15" s="14" t="s">
        <v>7</v>
      </c>
      <c r="E15" s="13" t="s">
        <v>8</v>
      </c>
      <c r="F15" s="13" t="s">
        <v>9</v>
      </c>
    </row>
    <row r="16" spans="1:6" ht="3.75" customHeight="1" thickBot="1" x14ac:dyDescent="0.25">
      <c r="A16" s="15"/>
      <c r="B16" s="16"/>
      <c r="C16" s="16"/>
      <c r="D16" s="16"/>
      <c r="E16" s="16"/>
      <c r="F16" s="17"/>
    </row>
    <row r="17" spans="1:6" s="20" customFormat="1" ht="1.5" customHeight="1" thickBot="1" x14ac:dyDescent="0.25">
      <c r="A17" s="18"/>
      <c r="B17" s="63"/>
      <c r="C17" s="63"/>
      <c r="D17" s="63"/>
      <c r="E17" s="63"/>
      <c r="F17" s="19"/>
    </row>
    <row r="18" spans="1:6" s="20" customFormat="1" ht="15.75" customHeight="1" thickBot="1" x14ac:dyDescent="0.3">
      <c r="A18" s="21" t="s">
        <v>10</v>
      </c>
      <c r="B18" s="64" t="s">
        <v>11</v>
      </c>
      <c r="C18" s="64"/>
      <c r="D18" s="64"/>
      <c r="E18" s="22"/>
      <c r="F18" s="23">
        <f>+F19+F38+F56+F66+F100+F118+F127+F153</f>
        <v>0</v>
      </c>
    </row>
    <row r="19" spans="1:6" s="20" customFormat="1" ht="16.5" customHeight="1" thickBot="1" x14ac:dyDescent="0.25">
      <c r="A19" s="24" t="s">
        <v>12</v>
      </c>
      <c r="B19" s="65" t="s">
        <v>13</v>
      </c>
      <c r="C19" s="65"/>
      <c r="D19" s="65"/>
      <c r="E19" s="65"/>
      <c r="F19" s="25">
        <f>+F20+F21+F22+F23+F24+F25+F26+F27+F28+F29+F30+F31+F32+F33+F34+F35+F36+F37</f>
        <v>0</v>
      </c>
    </row>
    <row r="20" spans="1:6" s="20" customFormat="1" ht="55.5" customHeight="1" x14ac:dyDescent="0.2">
      <c r="A20" s="26">
        <v>1.0003</v>
      </c>
      <c r="B20" s="27" t="s">
        <v>14</v>
      </c>
      <c r="C20" s="28" t="s">
        <v>15</v>
      </c>
      <c r="D20" s="29">
        <v>3013.25</v>
      </c>
      <c r="E20" s="30"/>
      <c r="F20" s="31"/>
    </row>
    <row r="21" spans="1:6" s="20" customFormat="1" ht="34.5" customHeight="1" x14ac:dyDescent="0.2">
      <c r="A21" s="32">
        <v>8.0004000000000008</v>
      </c>
      <c r="B21" s="33" t="s">
        <v>16</v>
      </c>
      <c r="C21" s="34" t="s">
        <v>17</v>
      </c>
      <c r="D21" s="35">
        <f>D20*0.34</f>
        <v>1024.5050000000001</v>
      </c>
      <c r="E21" s="36"/>
      <c r="F21" s="37"/>
    </row>
    <row r="22" spans="1:6" s="20" customFormat="1" ht="44.25" customHeight="1" x14ac:dyDescent="0.2">
      <c r="A22" s="32">
        <v>1.0004</v>
      </c>
      <c r="B22" s="33" t="s">
        <v>18</v>
      </c>
      <c r="C22" s="34" t="s">
        <v>17</v>
      </c>
      <c r="D22" s="35">
        <f>D21</f>
        <v>1024.5050000000001</v>
      </c>
      <c r="E22" s="36"/>
      <c r="F22" s="37"/>
    </row>
    <row r="23" spans="1:6" s="20" customFormat="1" ht="59.25" customHeight="1" x14ac:dyDescent="0.2">
      <c r="A23" s="38">
        <v>23.0001</v>
      </c>
      <c r="B23" s="33" t="s">
        <v>19</v>
      </c>
      <c r="C23" s="34" t="s">
        <v>15</v>
      </c>
      <c r="D23" s="35">
        <f>D20</f>
        <v>3013.25</v>
      </c>
      <c r="E23" s="36"/>
      <c r="F23" s="37"/>
    </row>
    <row r="24" spans="1:6" s="20" customFormat="1" ht="59.25" customHeight="1" x14ac:dyDescent="0.2">
      <c r="A24" s="32">
        <v>23.0002</v>
      </c>
      <c r="B24" s="39" t="s">
        <v>20</v>
      </c>
      <c r="C24" s="40" t="s">
        <v>17</v>
      </c>
      <c r="D24" s="35">
        <v>10336.81</v>
      </c>
      <c r="E24" s="36"/>
      <c r="F24" s="37"/>
    </row>
    <row r="25" spans="1:6" s="20" customFormat="1" ht="58.5" customHeight="1" x14ac:dyDescent="0.2">
      <c r="A25" s="32">
        <v>23.000299999999999</v>
      </c>
      <c r="B25" s="39" t="s">
        <v>21</v>
      </c>
      <c r="C25" s="40" t="s">
        <v>17</v>
      </c>
      <c r="D25" s="35">
        <v>4425.87</v>
      </c>
      <c r="E25" s="36"/>
      <c r="F25" s="37"/>
    </row>
    <row r="26" spans="1:6" s="20" customFormat="1" ht="65.25" customHeight="1" x14ac:dyDescent="0.2">
      <c r="A26" s="32">
        <v>8.0007000000000001</v>
      </c>
      <c r="B26" s="39" t="s">
        <v>22</v>
      </c>
      <c r="C26" s="40" t="s">
        <v>17</v>
      </c>
      <c r="D26" s="35">
        <v>4870.6899999999996</v>
      </c>
      <c r="E26" s="36"/>
      <c r="F26" s="37"/>
    </row>
    <row r="27" spans="1:6" s="20" customFormat="1" ht="59.25" customHeight="1" x14ac:dyDescent="0.2">
      <c r="A27" s="32">
        <v>8.0013000000000005</v>
      </c>
      <c r="B27" s="39" t="s">
        <v>23</v>
      </c>
      <c r="C27" s="40" t="s">
        <v>15</v>
      </c>
      <c r="D27" s="35">
        <v>20472.75</v>
      </c>
      <c r="E27" s="36"/>
      <c r="F27" s="37"/>
    </row>
    <row r="28" spans="1:6" s="20" customFormat="1" ht="38.25" x14ac:dyDescent="0.2">
      <c r="A28" s="32">
        <v>8.0014000000000003</v>
      </c>
      <c r="B28" s="39" t="s">
        <v>24</v>
      </c>
      <c r="C28" s="40" t="s">
        <v>15</v>
      </c>
      <c r="D28" s="35">
        <v>20472.75</v>
      </c>
      <c r="E28" s="36"/>
      <c r="F28" s="37"/>
    </row>
    <row r="29" spans="1:6" s="20" customFormat="1" ht="63.75" customHeight="1" x14ac:dyDescent="0.2">
      <c r="A29" s="32">
        <v>8.0015000000000001</v>
      </c>
      <c r="B29" s="39" t="s">
        <v>25</v>
      </c>
      <c r="C29" s="40" t="s">
        <v>15</v>
      </c>
      <c r="D29" s="35">
        <v>20472.75</v>
      </c>
      <c r="E29" s="36"/>
      <c r="F29" s="37"/>
    </row>
    <row r="30" spans="1:6" s="20" customFormat="1" ht="45" customHeight="1" x14ac:dyDescent="0.2">
      <c r="A30" s="32">
        <v>5.0042</v>
      </c>
      <c r="B30" s="39" t="s">
        <v>26</v>
      </c>
      <c r="C30" s="40" t="s">
        <v>17</v>
      </c>
      <c r="D30" s="35">
        <v>5230</v>
      </c>
      <c r="E30" s="36"/>
      <c r="F30" s="37"/>
    </row>
    <row r="31" spans="1:6" s="20" customFormat="1" ht="54.75" customHeight="1" x14ac:dyDescent="0.2">
      <c r="A31" s="32">
        <v>3.0024000000000002</v>
      </c>
      <c r="B31" s="39" t="s">
        <v>27</v>
      </c>
      <c r="C31" s="40" t="s">
        <v>15</v>
      </c>
      <c r="D31" s="35">
        <v>7190.63</v>
      </c>
      <c r="E31" s="36"/>
      <c r="F31" s="37"/>
    </row>
    <row r="32" spans="1:6" s="20" customFormat="1" ht="66.75" customHeight="1" x14ac:dyDescent="0.2">
      <c r="A32" s="32">
        <v>3.0023</v>
      </c>
      <c r="B32" s="39" t="s">
        <v>28</v>
      </c>
      <c r="C32" s="40" t="s">
        <v>29</v>
      </c>
      <c r="D32" s="35">
        <v>4175.63</v>
      </c>
      <c r="E32" s="36"/>
      <c r="F32" s="37"/>
    </row>
    <row r="33" spans="1:6" s="20" customFormat="1" ht="52.5" customHeight="1" x14ac:dyDescent="0.2">
      <c r="A33" s="32">
        <v>8.0028000000000006</v>
      </c>
      <c r="B33" s="39" t="s">
        <v>30</v>
      </c>
      <c r="C33" s="40" t="s">
        <v>29</v>
      </c>
      <c r="D33" s="35">
        <v>4394.74</v>
      </c>
      <c r="E33" s="36"/>
      <c r="F33" s="37"/>
    </row>
    <row r="34" spans="1:6" s="20" customFormat="1" ht="63" customHeight="1" x14ac:dyDescent="0.2">
      <c r="A34" s="32">
        <v>8.0015999999999998</v>
      </c>
      <c r="B34" s="39" t="s">
        <v>31</v>
      </c>
      <c r="C34" s="40" t="s">
        <v>29</v>
      </c>
      <c r="D34" s="35">
        <v>5861</v>
      </c>
      <c r="E34" s="36"/>
      <c r="F34" s="37"/>
    </row>
    <row r="35" spans="1:6" s="20" customFormat="1" ht="45" customHeight="1" x14ac:dyDescent="0.2">
      <c r="A35" s="32">
        <v>8.0016999999999996</v>
      </c>
      <c r="B35" s="39" t="s">
        <v>32</v>
      </c>
      <c r="C35" s="40" t="s">
        <v>29</v>
      </c>
      <c r="D35" s="35">
        <v>966</v>
      </c>
      <c r="E35" s="36"/>
      <c r="F35" s="37"/>
    </row>
    <row r="36" spans="1:6" s="20" customFormat="1" ht="91.5" customHeight="1" x14ac:dyDescent="0.2">
      <c r="A36" s="32">
        <v>8.0017999999999994</v>
      </c>
      <c r="B36" s="39" t="s">
        <v>33</v>
      </c>
      <c r="C36" s="40" t="s">
        <v>34</v>
      </c>
      <c r="D36" s="35">
        <v>5</v>
      </c>
      <c r="E36" s="36"/>
      <c r="F36" s="37"/>
    </row>
    <row r="37" spans="1:6" s="20" customFormat="1" ht="87" customHeight="1" thickBot="1" x14ac:dyDescent="0.25">
      <c r="A37" s="41">
        <v>23.000399999999999</v>
      </c>
      <c r="B37" s="42" t="s">
        <v>35</v>
      </c>
      <c r="C37" s="43" t="s">
        <v>34</v>
      </c>
      <c r="D37" s="44">
        <v>3</v>
      </c>
      <c r="E37" s="45"/>
      <c r="F37" s="46"/>
    </row>
    <row r="38" spans="1:6" s="20" customFormat="1" ht="18" customHeight="1" thickBot="1" x14ac:dyDescent="0.25">
      <c r="A38" s="47" t="s">
        <v>36</v>
      </c>
      <c r="B38" s="66" t="s">
        <v>37</v>
      </c>
      <c r="C38" s="66"/>
      <c r="D38" s="66"/>
      <c r="E38" s="66"/>
      <c r="F38" s="48">
        <f>+F39+F40+F41+F42+F43+F44+F45+F46+F47+F48+F49+F50+F51+F52+F53+F54+F55</f>
        <v>0</v>
      </c>
    </row>
    <row r="39" spans="1:6" s="20" customFormat="1" ht="61.5" customHeight="1" x14ac:dyDescent="0.2">
      <c r="A39" s="32">
        <v>1.0003</v>
      </c>
      <c r="B39" s="39" t="s">
        <v>38</v>
      </c>
      <c r="C39" s="40" t="s">
        <v>15</v>
      </c>
      <c r="D39" s="35">
        <v>803.64</v>
      </c>
      <c r="E39" s="36"/>
      <c r="F39" s="37"/>
    </row>
    <row r="40" spans="1:6" s="20" customFormat="1" ht="48.75" customHeight="1" x14ac:dyDescent="0.2">
      <c r="A40" s="32">
        <v>1.0044</v>
      </c>
      <c r="B40" s="39" t="s">
        <v>39</v>
      </c>
      <c r="C40" s="40" t="s">
        <v>34</v>
      </c>
      <c r="D40" s="35">
        <v>3</v>
      </c>
      <c r="E40" s="36"/>
      <c r="F40" s="37"/>
    </row>
    <row r="41" spans="1:6" s="20" customFormat="1" ht="43.5" customHeight="1" x14ac:dyDescent="0.2">
      <c r="A41" s="32">
        <v>5.0007999999999999</v>
      </c>
      <c r="B41" s="39" t="s">
        <v>40</v>
      </c>
      <c r="C41" s="40" t="s">
        <v>17</v>
      </c>
      <c r="D41" s="35">
        <v>1926.64</v>
      </c>
      <c r="E41" s="36"/>
      <c r="F41" s="37"/>
    </row>
    <row r="42" spans="1:6" s="20" customFormat="1" ht="34.5" customHeight="1" x14ac:dyDescent="0.2">
      <c r="A42" s="32">
        <v>23.000499999999999</v>
      </c>
      <c r="B42" s="39" t="s">
        <v>41</v>
      </c>
      <c r="C42" s="40" t="s">
        <v>15</v>
      </c>
      <c r="D42" s="35">
        <v>803.64</v>
      </c>
      <c r="E42" s="36"/>
      <c r="F42" s="37"/>
    </row>
    <row r="43" spans="1:6" s="20" customFormat="1" ht="44.25" customHeight="1" x14ac:dyDescent="0.2">
      <c r="A43" s="32">
        <v>23.000599999999999</v>
      </c>
      <c r="B43" s="39" t="s">
        <v>42</v>
      </c>
      <c r="C43" s="40" t="s">
        <v>17</v>
      </c>
      <c r="D43" s="35">
        <v>124.66</v>
      </c>
      <c r="E43" s="36"/>
      <c r="F43" s="37"/>
    </row>
    <row r="44" spans="1:6" s="20" customFormat="1" ht="45" customHeight="1" x14ac:dyDescent="0.2">
      <c r="A44" s="32">
        <v>5.0148000000000001</v>
      </c>
      <c r="B44" s="39" t="s">
        <v>43</v>
      </c>
      <c r="C44" s="40" t="s">
        <v>17</v>
      </c>
      <c r="D44" s="35">
        <v>674.5</v>
      </c>
      <c r="E44" s="36"/>
      <c r="F44" s="37"/>
    </row>
    <row r="45" spans="1:6" s="20" customFormat="1" ht="46.5" customHeight="1" x14ac:dyDescent="0.2">
      <c r="A45" s="32">
        <v>5.0042999999999997</v>
      </c>
      <c r="B45" s="39" t="s">
        <v>44</v>
      </c>
      <c r="C45" s="40" t="s">
        <v>17</v>
      </c>
      <c r="D45" s="35">
        <v>243</v>
      </c>
      <c r="E45" s="36"/>
      <c r="F45" s="37"/>
    </row>
    <row r="46" spans="1:6" s="20" customFormat="1" ht="45.75" customHeight="1" x14ac:dyDescent="0.2">
      <c r="A46" s="32">
        <v>5.0042</v>
      </c>
      <c r="B46" s="39" t="s">
        <v>26</v>
      </c>
      <c r="C46" s="40" t="s">
        <v>17</v>
      </c>
      <c r="D46" s="35">
        <v>842.87</v>
      </c>
      <c r="E46" s="36"/>
      <c r="F46" s="37"/>
    </row>
    <row r="47" spans="1:6" s="20" customFormat="1" ht="47.25" customHeight="1" x14ac:dyDescent="0.2">
      <c r="A47" s="32">
        <v>1.0004</v>
      </c>
      <c r="B47" s="39" t="s">
        <v>18</v>
      </c>
      <c r="C47" s="40" t="s">
        <v>17</v>
      </c>
      <c r="D47" s="35">
        <v>747.6400000000001</v>
      </c>
      <c r="E47" s="36"/>
      <c r="F47" s="37"/>
    </row>
    <row r="48" spans="1:6" s="20" customFormat="1" ht="76.5" customHeight="1" x14ac:dyDescent="0.2">
      <c r="A48" s="32">
        <v>23.000699999999998</v>
      </c>
      <c r="B48" s="39" t="s">
        <v>45</v>
      </c>
      <c r="C48" s="40" t="s">
        <v>29</v>
      </c>
      <c r="D48" s="35">
        <v>26.300000000000011</v>
      </c>
      <c r="E48" s="36"/>
      <c r="F48" s="37"/>
    </row>
    <row r="49" spans="1:6" s="20" customFormat="1" ht="75" customHeight="1" x14ac:dyDescent="0.2">
      <c r="A49" s="32">
        <v>5.0072000000000001</v>
      </c>
      <c r="B49" s="39" t="s">
        <v>46</v>
      </c>
      <c r="C49" s="40" t="s">
        <v>29</v>
      </c>
      <c r="D49" s="35">
        <v>259.13</v>
      </c>
      <c r="E49" s="36"/>
      <c r="F49" s="37"/>
    </row>
    <row r="50" spans="1:6" s="20" customFormat="1" ht="87" customHeight="1" x14ac:dyDescent="0.2">
      <c r="A50" s="32">
        <v>5.0030999999999999</v>
      </c>
      <c r="B50" s="39" t="s">
        <v>47</v>
      </c>
      <c r="C50" s="40" t="s">
        <v>34</v>
      </c>
      <c r="D50" s="35">
        <v>2</v>
      </c>
      <c r="E50" s="36"/>
      <c r="F50" s="37"/>
    </row>
    <row r="51" spans="1:6" s="20" customFormat="1" ht="87" customHeight="1" x14ac:dyDescent="0.2">
      <c r="A51" s="32">
        <v>5.0068999999999999</v>
      </c>
      <c r="B51" s="39" t="s">
        <v>48</v>
      </c>
      <c r="C51" s="40" t="s">
        <v>34</v>
      </c>
      <c r="D51" s="35">
        <v>5</v>
      </c>
      <c r="E51" s="36"/>
      <c r="F51" s="37"/>
    </row>
    <row r="52" spans="1:6" s="20" customFormat="1" ht="87" customHeight="1" x14ac:dyDescent="0.2">
      <c r="A52" s="32">
        <v>5.0034000000000001</v>
      </c>
      <c r="B52" s="39" t="s">
        <v>49</v>
      </c>
      <c r="C52" s="40" t="s">
        <v>34</v>
      </c>
      <c r="D52" s="35">
        <v>3</v>
      </c>
      <c r="E52" s="36"/>
      <c r="F52" s="37"/>
    </row>
    <row r="53" spans="1:6" s="20" customFormat="1" ht="71.25" customHeight="1" x14ac:dyDescent="0.2">
      <c r="A53" s="32">
        <v>5.0091000000000001</v>
      </c>
      <c r="B53" s="39" t="s">
        <v>50</v>
      </c>
      <c r="C53" s="40" t="s">
        <v>34</v>
      </c>
      <c r="D53" s="35">
        <v>4</v>
      </c>
      <c r="E53" s="36"/>
      <c r="F53" s="37"/>
    </row>
    <row r="54" spans="1:6" s="20" customFormat="1" ht="62.25" customHeight="1" x14ac:dyDescent="0.2">
      <c r="A54" s="32">
        <v>5.0035999999999996</v>
      </c>
      <c r="B54" s="39" t="s">
        <v>51</v>
      </c>
      <c r="C54" s="40" t="s">
        <v>34</v>
      </c>
      <c r="D54" s="35">
        <v>5</v>
      </c>
      <c r="E54" s="36"/>
      <c r="F54" s="37"/>
    </row>
    <row r="55" spans="1:6" s="20" customFormat="1" ht="277.5" customHeight="1" thickBot="1" x14ac:dyDescent="0.25">
      <c r="A55" s="32">
        <v>23.000900000000001</v>
      </c>
      <c r="B55" s="39" t="s">
        <v>52</v>
      </c>
      <c r="C55" s="40" t="s">
        <v>34</v>
      </c>
      <c r="D55" s="35">
        <v>9</v>
      </c>
      <c r="E55" s="36"/>
      <c r="F55" s="37"/>
    </row>
    <row r="56" spans="1:6" s="20" customFormat="1" ht="18" customHeight="1" thickBot="1" x14ac:dyDescent="0.25">
      <c r="A56" s="49" t="s">
        <v>53</v>
      </c>
      <c r="B56" s="57" t="s">
        <v>54</v>
      </c>
      <c r="C56" s="57"/>
      <c r="D56" s="57"/>
      <c r="E56" s="57"/>
      <c r="F56" s="50">
        <f>+F57+F58+F59+F60+F61+F62+F63+F64+F65</f>
        <v>0</v>
      </c>
    </row>
    <row r="57" spans="1:6" s="20" customFormat="1" ht="66" customHeight="1" x14ac:dyDescent="0.2">
      <c r="A57" s="32">
        <v>1.0003</v>
      </c>
      <c r="B57" s="39" t="s">
        <v>38</v>
      </c>
      <c r="C57" s="40" t="s">
        <v>15</v>
      </c>
      <c r="D57" s="35">
        <v>544.32000000000005</v>
      </c>
      <c r="E57" s="36"/>
      <c r="F57" s="37"/>
    </row>
    <row r="58" spans="1:6" s="20" customFormat="1" ht="48.75" customHeight="1" x14ac:dyDescent="0.2">
      <c r="A58" s="32">
        <v>5.0007999999999999</v>
      </c>
      <c r="B58" s="39" t="s">
        <v>40</v>
      </c>
      <c r="C58" s="40" t="s">
        <v>17</v>
      </c>
      <c r="D58" s="35">
        <v>816.48</v>
      </c>
      <c r="E58" s="36"/>
      <c r="F58" s="37"/>
    </row>
    <row r="59" spans="1:6" s="20" customFormat="1" ht="51" customHeight="1" x14ac:dyDescent="0.2">
      <c r="A59" s="32">
        <v>23.000499999999999</v>
      </c>
      <c r="B59" s="39" t="s">
        <v>55</v>
      </c>
      <c r="C59" s="40" t="s">
        <v>15</v>
      </c>
      <c r="D59" s="35">
        <v>544.32000000000005</v>
      </c>
      <c r="E59" s="36"/>
      <c r="F59" s="37"/>
    </row>
    <row r="60" spans="1:6" s="20" customFormat="1" ht="25.5" x14ac:dyDescent="0.2">
      <c r="A60" s="32">
        <v>5.0038999999999998</v>
      </c>
      <c r="B60" s="39" t="s">
        <v>56</v>
      </c>
      <c r="C60" s="40" t="s">
        <v>17</v>
      </c>
      <c r="D60" s="35">
        <v>312.44</v>
      </c>
      <c r="E60" s="36"/>
      <c r="F60" s="37"/>
    </row>
    <row r="61" spans="1:6" s="20" customFormat="1" ht="63.75" customHeight="1" x14ac:dyDescent="0.2">
      <c r="A61" s="32">
        <v>5.0022000000000002</v>
      </c>
      <c r="B61" s="39" t="s">
        <v>57</v>
      </c>
      <c r="C61" s="40" t="s">
        <v>29</v>
      </c>
      <c r="D61" s="35">
        <v>544.32000000000005</v>
      </c>
      <c r="E61" s="36"/>
      <c r="F61" s="37"/>
    </row>
    <row r="62" spans="1:6" s="20" customFormat="1" ht="38.25" customHeight="1" x14ac:dyDescent="0.2">
      <c r="A62" s="32">
        <v>5.0023</v>
      </c>
      <c r="B62" s="39" t="s">
        <v>58</v>
      </c>
      <c r="C62" s="40" t="s">
        <v>34</v>
      </c>
      <c r="D62" s="35">
        <v>7</v>
      </c>
      <c r="E62" s="36"/>
      <c r="F62" s="37"/>
    </row>
    <row r="63" spans="1:6" s="20" customFormat="1" ht="52.5" customHeight="1" x14ac:dyDescent="0.2">
      <c r="A63" s="32">
        <v>5.0042</v>
      </c>
      <c r="B63" s="39" t="s">
        <v>26</v>
      </c>
      <c r="C63" s="40" t="s">
        <v>17</v>
      </c>
      <c r="D63" s="35">
        <v>329.59</v>
      </c>
      <c r="E63" s="36"/>
      <c r="F63" s="37"/>
    </row>
    <row r="64" spans="1:6" s="20" customFormat="1" ht="38.25" customHeight="1" x14ac:dyDescent="0.2">
      <c r="A64" s="32">
        <v>23.000599999999999</v>
      </c>
      <c r="B64" s="39" t="s">
        <v>59</v>
      </c>
      <c r="C64" s="40" t="s">
        <v>17</v>
      </c>
      <c r="D64" s="35">
        <v>108.86</v>
      </c>
      <c r="E64" s="36"/>
      <c r="F64" s="37"/>
    </row>
    <row r="65" spans="1:6" s="20" customFormat="1" ht="55.5" customHeight="1" thickBot="1" x14ac:dyDescent="0.25">
      <c r="A65" s="32">
        <v>1.0004</v>
      </c>
      <c r="B65" s="39" t="s">
        <v>18</v>
      </c>
      <c r="C65" s="40" t="s">
        <v>17</v>
      </c>
      <c r="D65" s="35">
        <v>707.61</v>
      </c>
      <c r="E65" s="36"/>
      <c r="F65" s="37"/>
    </row>
    <row r="66" spans="1:6" s="20" customFormat="1" ht="18" customHeight="1" thickBot="1" x14ac:dyDescent="0.25">
      <c r="A66" s="49" t="s">
        <v>60</v>
      </c>
      <c r="B66" s="57" t="s">
        <v>61</v>
      </c>
      <c r="C66" s="57"/>
      <c r="D66" s="57"/>
      <c r="E66" s="57"/>
      <c r="F66" s="50">
        <f>+F67+F68+F69+F70+F71+F72+F73+F74+F75+F76+F77+F78+F79+F80+F81+F82+F83+F84+F85+F86+F87+F88+F89+F90+F91+F92+F93+F94+F95+F96+F97+F98+F99</f>
        <v>0</v>
      </c>
    </row>
    <row r="67" spans="1:6" s="20" customFormat="1" ht="57" customHeight="1" x14ac:dyDescent="0.2">
      <c r="A67" s="32">
        <v>1.0003</v>
      </c>
      <c r="B67" s="39" t="s">
        <v>38</v>
      </c>
      <c r="C67" s="40" t="s">
        <v>15</v>
      </c>
      <c r="D67" s="35">
        <v>1072</v>
      </c>
      <c r="E67" s="36"/>
      <c r="F67" s="37"/>
    </row>
    <row r="68" spans="1:6" s="20" customFormat="1" ht="48.75" customHeight="1" x14ac:dyDescent="0.2">
      <c r="A68" s="32">
        <v>5.0007999999999999</v>
      </c>
      <c r="B68" s="39" t="s">
        <v>40</v>
      </c>
      <c r="C68" s="40" t="s">
        <v>17</v>
      </c>
      <c r="D68" s="35">
        <f>+D76</f>
        <v>247.28</v>
      </c>
      <c r="E68" s="36"/>
      <c r="F68" s="37"/>
    </row>
    <row r="69" spans="1:6" s="20" customFormat="1" ht="54.75" customHeight="1" x14ac:dyDescent="0.2">
      <c r="A69" s="32">
        <v>5.0042</v>
      </c>
      <c r="B69" s="39" t="s">
        <v>26</v>
      </c>
      <c r="C69" s="40" t="s">
        <v>17</v>
      </c>
      <c r="D69" s="35">
        <v>240</v>
      </c>
      <c r="E69" s="36"/>
      <c r="F69" s="37"/>
    </row>
    <row r="70" spans="1:6" s="20" customFormat="1" ht="66.75" customHeight="1" x14ac:dyDescent="0.2">
      <c r="A70" s="32">
        <v>6.0035999999999996</v>
      </c>
      <c r="B70" s="39" t="s">
        <v>62</v>
      </c>
      <c r="C70" s="40" t="s">
        <v>34</v>
      </c>
      <c r="D70" s="35">
        <v>4</v>
      </c>
      <c r="E70" s="36"/>
      <c r="F70" s="37"/>
    </row>
    <row r="71" spans="1:6" s="20" customFormat="1" ht="51" customHeight="1" x14ac:dyDescent="0.2">
      <c r="A71" s="32">
        <v>6.0111999999999997</v>
      </c>
      <c r="B71" s="39" t="s">
        <v>63</v>
      </c>
      <c r="C71" s="40" t="s">
        <v>34</v>
      </c>
      <c r="D71" s="35">
        <v>30</v>
      </c>
      <c r="E71" s="36"/>
      <c r="F71" s="37"/>
    </row>
    <row r="72" spans="1:6" s="20" customFormat="1" ht="60.75" customHeight="1" x14ac:dyDescent="0.2">
      <c r="A72" s="32">
        <v>6.0012999999999996</v>
      </c>
      <c r="B72" s="39" t="s">
        <v>64</v>
      </c>
      <c r="C72" s="40" t="s">
        <v>34</v>
      </c>
      <c r="D72" s="35">
        <v>36</v>
      </c>
      <c r="E72" s="36"/>
      <c r="F72" s="37"/>
    </row>
    <row r="73" spans="1:6" s="20" customFormat="1" ht="43.5" customHeight="1" x14ac:dyDescent="0.2">
      <c r="A73" s="32">
        <v>6.0453000000000001</v>
      </c>
      <c r="B73" s="39" t="s">
        <v>65</v>
      </c>
      <c r="C73" s="40" t="s">
        <v>34</v>
      </c>
      <c r="D73" s="35">
        <v>1</v>
      </c>
      <c r="E73" s="36"/>
      <c r="F73" s="37"/>
    </row>
    <row r="74" spans="1:6" s="20" customFormat="1" ht="51" customHeight="1" x14ac:dyDescent="0.2">
      <c r="A74" s="32">
        <v>6.0091999999999999</v>
      </c>
      <c r="B74" s="39" t="s">
        <v>66</v>
      </c>
      <c r="C74" s="40" t="s">
        <v>34</v>
      </c>
      <c r="D74" s="35">
        <v>1</v>
      </c>
      <c r="E74" s="36"/>
      <c r="F74" s="37"/>
    </row>
    <row r="75" spans="1:6" s="20" customFormat="1" ht="48" customHeight="1" x14ac:dyDescent="0.2">
      <c r="A75" s="32">
        <v>6.0106000000000002</v>
      </c>
      <c r="B75" s="39" t="s">
        <v>67</v>
      </c>
      <c r="C75" s="40" t="s">
        <v>34</v>
      </c>
      <c r="D75" s="35">
        <v>12</v>
      </c>
      <c r="E75" s="36"/>
      <c r="F75" s="37"/>
    </row>
    <row r="76" spans="1:6" s="20" customFormat="1" ht="44.25" customHeight="1" x14ac:dyDescent="0.2">
      <c r="A76" s="32">
        <v>1.0004</v>
      </c>
      <c r="B76" s="39" t="s">
        <v>18</v>
      </c>
      <c r="C76" s="40" t="s">
        <v>17</v>
      </c>
      <c r="D76" s="35">
        <v>247.28</v>
      </c>
      <c r="E76" s="36"/>
      <c r="F76" s="37"/>
    </row>
    <row r="77" spans="1:6" s="20" customFormat="1" ht="42" customHeight="1" x14ac:dyDescent="0.2">
      <c r="A77" s="32">
        <v>1.0023</v>
      </c>
      <c r="B77" s="39" t="s">
        <v>68</v>
      </c>
      <c r="C77" s="40" t="s">
        <v>29</v>
      </c>
      <c r="D77" s="35">
        <v>50</v>
      </c>
      <c r="E77" s="36"/>
      <c r="F77" s="37"/>
    </row>
    <row r="78" spans="1:6" s="20" customFormat="1" ht="51" customHeight="1" x14ac:dyDescent="0.2">
      <c r="A78" s="32">
        <v>6.02</v>
      </c>
      <c r="B78" s="39" t="s">
        <v>69</v>
      </c>
      <c r="C78" s="40" t="s">
        <v>34</v>
      </c>
      <c r="D78" s="35">
        <v>40</v>
      </c>
      <c r="E78" s="36"/>
      <c r="F78" s="37"/>
    </row>
    <row r="79" spans="1:6" s="20" customFormat="1" ht="43.5" customHeight="1" x14ac:dyDescent="0.2">
      <c r="A79" s="32">
        <v>6.0198999999999998</v>
      </c>
      <c r="B79" s="39" t="s">
        <v>70</v>
      </c>
      <c r="C79" s="40" t="s">
        <v>34</v>
      </c>
      <c r="D79" s="35">
        <v>20</v>
      </c>
      <c r="E79" s="36"/>
      <c r="F79" s="37"/>
    </row>
    <row r="80" spans="1:6" s="20" customFormat="1" ht="51" customHeight="1" x14ac:dyDescent="0.2">
      <c r="A80" s="32">
        <v>6.0019</v>
      </c>
      <c r="B80" s="39" t="s">
        <v>71</v>
      </c>
      <c r="C80" s="40" t="s">
        <v>34</v>
      </c>
      <c r="D80" s="35">
        <v>36</v>
      </c>
      <c r="E80" s="36"/>
      <c r="F80" s="37"/>
    </row>
    <row r="81" spans="1:6" s="20" customFormat="1" ht="51" customHeight="1" x14ac:dyDescent="0.2">
      <c r="A81" s="32">
        <v>6.0061</v>
      </c>
      <c r="B81" s="39" t="s">
        <v>72</v>
      </c>
      <c r="C81" s="40" t="s">
        <v>34</v>
      </c>
      <c r="D81" s="35">
        <v>1</v>
      </c>
      <c r="E81" s="36"/>
      <c r="F81" s="37"/>
    </row>
    <row r="82" spans="1:6" s="20" customFormat="1" ht="51" customHeight="1" x14ac:dyDescent="0.2">
      <c r="A82" s="32">
        <v>6.0037000000000003</v>
      </c>
      <c r="B82" s="39" t="s">
        <v>73</v>
      </c>
      <c r="C82" s="40" t="s">
        <v>29</v>
      </c>
      <c r="D82" s="35">
        <v>1780</v>
      </c>
      <c r="E82" s="36"/>
      <c r="F82" s="37"/>
    </row>
    <row r="83" spans="1:6" s="20" customFormat="1" ht="48" customHeight="1" x14ac:dyDescent="0.2">
      <c r="A83" s="32">
        <v>6.0202</v>
      </c>
      <c r="B83" s="39" t="s">
        <v>74</v>
      </c>
      <c r="C83" s="40" t="s">
        <v>34</v>
      </c>
      <c r="D83" s="35">
        <v>50</v>
      </c>
      <c r="E83" s="36"/>
      <c r="F83" s="37"/>
    </row>
    <row r="84" spans="1:6" s="20" customFormat="1" ht="51" customHeight="1" x14ac:dyDescent="0.2">
      <c r="A84" s="32">
        <v>6.0034999999999998</v>
      </c>
      <c r="B84" s="39" t="s">
        <v>75</v>
      </c>
      <c r="C84" s="40" t="s">
        <v>34</v>
      </c>
      <c r="D84" s="35">
        <v>1</v>
      </c>
      <c r="E84" s="36"/>
      <c r="F84" s="37"/>
    </row>
    <row r="85" spans="1:6" s="20" customFormat="1" ht="50.25" customHeight="1" x14ac:dyDescent="0.2">
      <c r="A85" s="32">
        <v>6.0022000000000002</v>
      </c>
      <c r="B85" s="39" t="s">
        <v>76</v>
      </c>
      <c r="C85" s="40" t="s">
        <v>34</v>
      </c>
      <c r="D85" s="35">
        <v>1</v>
      </c>
      <c r="E85" s="36"/>
      <c r="F85" s="37"/>
    </row>
    <row r="86" spans="1:6" s="20" customFormat="1" ht="51" customHeight="1" x14ac:dyDescent="0.2">
      <c r="A86" s="32">
        <v>6.0095999999999998</v>
      </c>
      <c r="B86" s="39" t="s">
        <v>77</v>
      </c>
      <c r="C86" s="40" t="s">
        <v>34</v>
      </c>
      <c r="D86" s="35">
        <v>1</v>
      </c>
      <c r="E86" s="36"/>
      <c r="F86" s="37"/>
    </row>
    <row r="87" spans="1:6" s="20" customFormat="1" ht="128.25" customHeight="1" x14ac:dyDescent="0.2">
      <c r="A87" s="32">
        <v>6.008</v>
      </c>
      <c r="B87" s="39" t="s">
        <v>78</v>
      </c>
      <c r="C87" s="40" t="s">
        <v>34</v>
      </c>
      <c r="D87" s="35">
        <v>1</v>
      </c>
      <c r="E87" s="36"/>
      <c r="F87" s="37"/>
    </row>
    <row r="88" spans="1:6" s="20" customFormat="1" ht="55.5" customHeight="1" x14ac:dyDescent="0.2">
      <c r="A88" s="32">
        <v>6.0011999999999999</v>
      </c>
      <c r="B88" s="39" t="s">
        <v>79</v>
      </c>
      <c r="C88" s="40" t="s">
        <v>29</v>
      </c>
      <c r="D88" s="35">
        <v>1300</v>
      </c>
      <c r="E88" s="36"/>
      <c r="F88" s="37"/>
    </row>
    <row r="89" spans="1:6" s="20" customFormat="1" ht="51" customHeight="1" x14ac:dyDescent="0.2">
      <c r="A89" s="32">
        <v>6.0202999999999998</v>
      </c>
      <c r="B89" s="39" t="s">
        <v>80</v>
      </c>
      <c r="C89" s="40" t="s">
        <v>81</v>
      </c>
      <c r="D89" s="35">
        <v>1</v>
      </c>
      <c r="E89" s="36"/>
      <c r="F89" s="37"/>
    </row>
    <row r="90" spans="1:6" s="20" customFormat="1" ht="54.75" customHeight="1" x14ac:dyDescent="0.2">
      <c r="A90" s="32">
        <v>6.0103</v>
      </c>
      <c r="B90" s="39" t="s">
        <v>82</v>
      </c>
      <c r="C90" s="40" t="s">
        <v>34</v>
      </c>
      <c r="D90" s="35">
        <v>6</v>
      </c>
      <c r="E90" s="36"/>
      <c r="F90" s="37"/>
    </row>
    <row r="91" spans="1:6" s="20" customFormat="1" ht="51" customHeight="1" x14ac:dyDescent="0.2">
      <c r="A91" s="32">
        <v>23.000800000000002</v>
      </c>
      <c r="B91" s="39" t="s">
        <v>83</v>
      </c>
      <c r="C91" s="40" t="s">
        <v>34</v>
      </c>
      <c r="D91" s="35">
        <v>66</v>
      </c>
      <c r="E91" s="36"/>
      <c r="F91" s="37"/>
    </row>
    <row r="92" spans="1:6" s="20" customFormat="1" ht="51" customHeight="1" x14ac:dyDescent="0.2">
      <c r="A92" s="32">
        <v>23.001000000000001</v>
      </c>
      <c r="B92" s="39" t="s">
        <v>84</v>
      </c>
      <c r="C92" s="40" t="s">
        <v>29</v>
      </c>
      <c r="D92" s="35">
        <v>1340</v>
      </c>
      <c r="E92" s="36"/>
      <c r="F92" s="37"/>
    </row>
    <row r="93" spans="1:6" s="20" customFormat="1" ht="51" customHeight="1" x14ac:dyDescent="0.2">
      <c r="A93" s="32">
        <v>6.0015000000000001</v>
      </c>
      <c r="B93" s="39" t="s">
        <v>85</v>
      </c>
      <c r="C93" s="40" t="s">
        <v>29</v>
      </c>
      <c r="D93" s="35">
        <v>640</v>
      </c>
      <c r="E93" s="36"/>
      <c r="F93" s="37"/>
    </row>
    <row r="94" spans="1:6" s="20" customFormat="1" ht="51" customHeight="1" x14ac:dyDescent="0.2">
      <c r="A94" s="32">
        <v>23.001100000000001</v>
      </c>
      <c r="B94" s="39" t="s">
        <v>86</v>
      </c>
      <c r="C94" s="40" t="s">
        <v>34</v>
      </c>
      <c r="D94" s="35">
        <v>108</v>
      </c>
      <c r="E94" s="36"/>
      <c r="F94" s="37"/>
    </row>
    <row r="95" spans="1:6" s="20" customFormat="1" ht="89.25" customHeight="1" x14ac:dyDescent="0.2">
      <c r="A95" s="32">
        <v>6.0076000000000001</v>
      </c>
      <c r="B95" s="39" t="s">
        <v>87</v>
      </c>
      <c r="C95" s="40" t="s">
        <v>34</v>
      </c>
      <c r="D95" s="35">
        <v>1</v>
      </c>
      <c r="E95" s="36"/>
      <c r="F95" s="37"/>
    </row>
    <row r="96" spans="1:6" s="20" customFormat="1" ht="117" customHeight="1" x14ac:dyDescent="0.2">
      <c r="A96" s="32">
        <v>6.0072999999999999</v>
      </c>
      <c r="B96" s="39" t="s">
        <v>88</v>
      </c>
      <c r="C96" s="40" t="s">
        <v>34</v>
      </c>
      <c r="D96" s="35">
        <v>1</v>
      </c>
      <c r="E96" s="36"/>
      <c r="F96" s="37"/>
    </row>
    <row r="97" spans="1:6" s="20" customFormat="1" ht="47.25" customHeight="1" x14ac:dyDescent="0.2">
      <c r="A97" s="32">
        <v>23.001300000000001</v>
      </c>
      <c r="B97" s="39" t="s">
        <v>89</v>
      </c>
      <c r="C97" s="40" t="s">
        <v>34</v>
      </c>
      <c r="D97" s="35">
        <v>2</v>
      </c>
      <c r="E97" s="36"/>
      <c r="F97" s="37"/>
    </row>
    <row r="98" spans="1:6" s="20" customFormat="1" ht="57.75" customHeight="1" x14ac:dyDescent="0.2">
      <c r="A98" s="32">
        <v>23.0014</v>
      </c>
      <c r="B98" s="39" t="s">
        <v>90</v>
      </c>
      <c r="C98" s="40" t="s">
        <v>34</v>
      </c>
      <c r="D98" s="35">
        <v>1</v>
      </c>
      <c r="E98" s="36"/>
      <c r="F98" s="37"/>
    </row>
    <row r="99" spans="1:6" s="20" customFormat="1" ht="51" customHeight="1" thickBot="1" x14ac:dyDescent="0.25">
      <c r="A99" s="32">
        <v>23.0015</v>
      </c>
      <c r="B99" s="39" t="s">
        <v>91</v>
      </c>
      <c r="C99" s="40" t="s">
        <v>34</v>
      </c>
      <c r="D99" s="35">
        <v>2</v>
      </c>
      <c r="E99" s="36"/>
      <c r="F99" s="37"/>
    </row>
    <row r="100" spans="1:6" s="20" customFormat="1" ht="18" customHeight="1" thickBot="1" x14ac:dyDescent="0.25">
      <c r="A100" s="49" t="s">
        <v>92</v>
      </c>
      <c r="B100" s="57" t="s">
        <v>93</v>
      </c>
      <c r="C100" s="57"/>
      <c r="D100" s="57"/>
      <c r="E100" s="57"/>
      <c r="F100" s="50">
        <f>+F101+F102+F103+F104+F105+F106+F107+F108+F109+F110+F111+F112+F113+F114+F115+F116+F117</f>
        <v>0</v>
      </c>
    </row>
    <row r="101" spans="1:6" s="20" customFormat="1" ht="72" customHeight="1" x14ac:dyDescent="0.2">
      <c r="A101" s="32">
        <v>1.0003</v>
      </c>
      <c r="B101" s="39" t="s">
        <v>38</v>
      </c>
      <c r="C101" s="40" t="s">
        <v>15</v>
      </c>
      <c r="D101" s="35">
        <v>136.62</v>
      </c>
      <c r="E101" s="36"/>
      <c r="F101" s="37"/>
    </row>
    <row r="102" spans="1:6" s="20" customFormat="1" ht="53.25" customHeight="1" x14ac:dyDescent="0.2">
      <c r="A102" s="32">
        <v>5.0007999999999999</v>
      </c>
      <c r="B102" s="39" t="s">
        <v>40</v>
      </c>
      <c r="C102" s="40" t="s">
        <v>17</v>
      </c>
      <c r="D102" s="35">
        <v>435.53</v>
      </c>
      <c r="E102" s="36"/>
      <c r="F102" s="37"/>
    </row>
    <row r="103" spans="1:6" s="20" customFormat="1" ht="38.25" customHeight="1" x14ac:dyDescent="0.2">
      <c r="A103" s="32">
        <v>23.000499999999999</v>
      </c>
      <c r="B103" s="39" t="s">
        <v>41</v>
      </c>
      <c r="C103" s="40" t="s">
        <v>15</v>
      </c>
      <c r="D103" s="35">
        <v>82.23</v>
      </c>
      <c r="E103" s="36"/>
      <c r="F103" s="37"/>
    </row>
    <row r="104" spans="1:6" s="20" customFormat="1" ht="38.25" x14ac:dyDescent="0.2">
      <c r="A104" s="32">
        <v>5.0042</v>
      </c>
      <c r="B104" s="39" t="s">
        <v>26</v>
      </c>
      <c r="C104" s="40" t="s">
        <v>17</v>
      </c>
      <c r="D104" s="35">
        <v>100</v>
      </c>
      <c r="E104" s="36"/>
      <c r="F104" s="37"/>
    </row>
    <row r="105" spans="1:6" s="20" customFormat="1" ht="51" customHeight="1" x14ac:dyDescent="0.2">
      <c r="A105" s="32">
        <v>2.0001000000000002</v>
      </c>
      <c r="B105" s="39" t="s">
        <v>94</v>
      </c>
      <c r="C105" s="40" t="s">
        <v>15</v>
      </c>
      <c r="D105" s="35">
        <v>82.23</v>
      </c>
      <c r="E105" s="36"/>
      <c r="F105" s="37"/>
    </row>
    <row r="106" spans="1:6" s="20" customFormat="1" ht="38.25" customHeight="1" x14ac:dyDescent="0.2">
      <c r="A106" s="32">
        <v>2.0009999999999999</v>
      </c>
      <c r="B106" s="39" t="s">
        <v>95</v>
      </c>
      <c r="C106" s="40" t="s">
        <v>17</v>
      </c>
      <c r="D106" s="35">
        <v>64.28</v>
      </c>
      <c r="E106" s="36"/>
      <c r="F106" s="37"/>
    </row>
    <row r="107" spans="1:6" s="20" customFormat="1" ht="51" customHeight="1" x14ac:dyDescent="0.2">
      <c r="A107" s="32">
        <v>1.0004</v>
      </c>
      <c r="B107" s="39" t="s">
        <v>18</v>
      </c>
      <c r="C107" s="40" t="s">
        <v>17</v>
      </c>
      <c r="D107" s="35">
        <v>435.35</v>
      </c>
      <c r="E107" s="36"/>
      <c r="F107" s="37"/>
    </row>
    <row r="108" spans="1:6" s="20" customFormat="1" ht="64.5" customHeight="1" x14ac:dyDescent="0.2">
      <c r="A108" s="32">
        <v>2.0009000000000001</v>
      </c>
      <c r="B108" s="39" t="s">
        <v>96</v>
      </c>
      <c r="C108" s="40" t="s">
        <v>97</v>
      </c>
      <c r="D108" s="35">
        <v>10845.47</v>
      </c>
      <c r="E108" s="36"/>
      <c r="F108" s="37"/>
    </row>
    <row r="109" spans="1:6" s="20" customFormat="1" ht="57" customHeight="1" x14ac:dyDescent="0.2">
      <c r="A109" s="32">
        <v>2.0011000000000001</v>
      </c>
      <c r="B109" s="39" t="s">
        <v>98</v>
      </c>
      <c r="C109" s="40" t="s">
        <v>15</v>
      </c>
      <c r="D109" s="35">
        <v>16.29</v>
      </c>
      <c r="E109" s="36"/>
      <c r="F109" s="37"/>
    </row>
    <row r="110" spans="1:6" s="20" customFormat="1" ht="63" customHeight="1" x14ac:dyDescent="0.2">
      <c r="A110" s="32">
        <v>3.0286</v>
      </c>
      <c r="B110" s="39" t="s">
        <v>99</v>
      </c>
      <c r="C110" s="40" t="s">
        <v>15</v>
      </c>
      <c r="D110" s="35">
        <v>410.1</v>
      </c>
      <c r="E110" s="36"/>
      <c r="F110" s="37"/>
    </row>
    <row r="111" spans="1:6" s="20" customFormat="1" ht="60.75" customHeight="1" x14ac:dyDescent="0.2">
      <c r="A111" s="32">
        <v>3.0287000000000002</v>
      </c>
      <c r="B111" s="39" t="s">
        <v>100</v>
      </c>
      <c r="C111" s="40" t="s">
        <v>15</v>
      </c>
      <c r="D111" s="35">
        <v>62.54</v>
      </c>
      <c r="E111" s="36"/>
      <c r="F111" s="37"/>
    </row>
    <row r="112" spans="1:6" s="20" customFormat="1" ht="50.25" customHeight="1" x14ac:dyDescent="0.2">
      <c r="A112" s="32">
        <v>23.0016</v>
      </c>
      <c r="B112" s="39" t="s">
        <v>101</v>
      </c>
      <c r="C112" s="40" t="s">
        <v>29</v>
      </c>
      <c r="D112" s="35">
        <v>33.299999999999997</v>
      </c>
      <c r="E112" s="36"/>
      <c r="F112" s="37"/>
    </row>
    <row r="113" spans="1:6" s="20" customFormat="1" ht="46.5" customHeight="1" x14ac:dyDescent="0.2">
      <c r="A113" s="32">
        <v>3.0203000000000002</v>
      </c>
      <c r="B113" s="39" t="s">
        <v>102</v>
      </c>
      <c r="C113" s="40" t="s">
        <v>15</v>
      </c>
      <c r="D113" s="35">
        <v>217.48</v>
      </c>
      <c r="E113" s="36"/>
      <c r="F113" s="37"/>
    </row>
    <row r="114" spans="1:6" s="20" customFormat="1" ht="71.25" customHeight="1" x14ac:dyDescent="0.2">
      <c r="A114" s="32">
        <v>10.010999999999999</v>
      </c>
      <c r="B114" s="39" t="s">
        <v>103</v>
      </c>
      <c r="C114" s="40" t="s">
        <v>34</v>
      </c>
      <c r="D114" s="35">
        <v>1</v>
      </c>
      <c r="E114" s="36"/>
      <c r="F114" s="37"/>
    </row>
    <row r="115" spans="1:6" s="20" customFormat="1" ht="66" customHeight="1" x14ac:dyDescent="0.2">
      <c r="A115" s="32">
        <v>23.0017</v>
      </c>
      <c r="B115" s="39" t="s">
        <v>104</v>
      </c>
      <c r="C115" s="40" t="s">
        <v>34</v>
      </c>
      <c r="D115" s="35">
        <v>1</v>
      </c>
      <c r="E115" s="36"/>
      <c r="F115" s="37"/>
    </row>
    <row r="116" spans="1:6" s="20" customFormat="1" ht="53.25" customHeight="1" x14ac:dyDescent="0.2">
      <c r="A116" s="32">
        <v>5.0239000000000003</v>
      </c>
      <c r="B116" s="39" t="s">
        <v>105</v>
      </c>
      <c r="C116" s="40" t="s">
        <v>17</v>
      </c>
      <c r="D116" s="35">
        <v>155.47</v>
      </c>
      <c r="E116" s="36"/>
      <c r="F116" s="37"/>
    </row>
    <row r="117" spans="1:6" s="20" customFormat="1" ht="60" customHeight="1" thickBot="1" x14ac:dyDescent="0.25">
      <c r="A117" s="32">
        <v>23.001799999999999</v>
      </c>
      <c r="B117" s="39" t="s">
        <v>106</v>
      </c>
      <c r="C117" s="40" t="s">
        <v>15</v>
      </c>
      <c r="D117" s="35">
        <v>82</v>
      </c>
      <c r="E117" s="36"/>
      <c r="F117" s="37"/>
    </row>
    <row r="118" spans="1:6" s="20" customFormat="1" ht="18" customHeight="1" thickBot="1" x14ac:dyDescent="0.25">
      <c r="A118" s="49" t="s">
        <v>107</v>
      </c>
      <c r="B118" s="57" t="s">
        <v>108</v>
      </c>
      <c r="C118" s="57"/>
      <c r="D118" s="57"/>
      <c r="E118" s="57"/>
      <c r="F118" s="50">
        <f>+F119+F120+F121+F122+F123+F124+F125+F126</f>
        <v>0</v>
      </c>
    </row>
    <row r="119" spans="1:6" s="20" customFormat="1" ht="86.25" customHeight="1" x14ac:dyDescent="0.2">
      <c r="A119" s="32">
        <v>3.0285000000000002</v>
      </c>
      <c r="B119" s="39" t="s">
        <v>109</v>
      </c>
      <c r="C119" s="40" t="s">
        <v>15</v>
      </c>
      <c r="D119" s="35">
        <v>31.32</v>
      </c>
      <c r="E119" s="36"/>
      <c r="F119" s="37"/>
    </row>
    <row r="120" spans="1:6" s="20" customFormat="1" ht="60" customHeight="1" x14ac:dyDescent="0.2">
      <c r="A120" s="32">
        <v>3.0287000000000002</v>
      </c>
      <c r="B120" s="39" t="s">
        <v>100</v>
      </c>
      <c r="C120" s="40" t="s">
        <v>15</v>
      </c>
      <c r="D120" s="35">
        <v>40.22</v>
      </c>
      <c r="E120" s="36"/>
      <c r="F120" s="37"/>
    </row>
    <row r="121" spans="1:6" s="20" customFormat="1" ht="63.75" customHeight="1" x14ac:dyDescent="0.2">
      <c r="A121" s="32">
        <v>3.0367999999999999</v>
      </c>
      <c r="B121" s="39" t="s">
        <v>110</v>
      </c>
      <c r="C121" s="40" t="s">
        <v>15</v>
      </c>
      <c r="D121" s="35">
        <v>76.84</v>
      </c>
      <c r="E121" s="36"/>
      <c r="F121" s="37"/>
    </row>
    <row r="122" spans="1:6" s="20" customFormat="1" ht="76.5" customHeight="1" x14ac:dyDescent="0.2">
      <c r="A122" s="32">
        <v>11.0024</v>
      </c>
      <c r="B122" s="39" t="s">
        <v>111</v>
      </c>
      <c r="C122" s="40" t="s">
        <v>34</v>
      </c>
      <c r="D122" s="35">
        <v>3</v>
      </c>
      <c r="E122" s="36"/>
      <c r="F122" s="37"/>
    </row>
    <row r="123" spans="1:6" s="20" customFormat="1" ht="84.75" customHeight="1" x14ac:dyDescent="0.2">
      <c r="A123" s="32">
        <v>11.0025</v>
      </c>
      <c r="B123" s="39" t="s">
        <v>112</v>
      </c>
      <c r="C123" s="40" t="s">
        <v>34</v>
      </c>
      <c r="D123" s="35">
        <v>4</v>
      </c>
      <c r="E123" s="36"/>
      <c r="F123" s="37"/>
    </row>
    <row r="124" spans="1:6" s="20" customFormat="1" ht="64.5" customHeight="1" x14ac:dyDescent="0.2">
      <c r="A124" s="32">
        <v>11.002599999999999</v>
      </c>
      <c r="B124" s="39" t="s">
        <v>113</v>
      </c>
      <c r="C124" s="40" t="s">
        <v>34</v>
      </c>
      <c r="D124" s="35">
        <v>2</v>
      </c>
      <c r="E124" s="36"/>
      <c r="F124" s="37"/>
    </row>
    <row r="125" spans="1:6" s="20" customFormat="1" ht="77.25" customHeight="1" x14ac:dyDescent="0.2">
      <c r="A125" s="32">
        <v>6.0204000000000004</v>
      </c>
      <c r="B125" s="39" t="s">
        <v>114</v>
      </c>
      <c r="C125" s="40" t="s">
        <v>34</v>
      </c>
      <c r="D125" s="35">
        <v>1</v>
      </c>
      <c r="E125" s="36"/>
      <c r="F125" s="37"/>
    </row>
    <row r="126" spans="1:6" s="20" customFormat="1" ht="112.5" customHeight="1" thickBot="1" x14ac:dyDescent="0.25">
      <c r="A126" s="32">
        <v>11.002700000000001</v>
      </c>
      <c r="B126" s="39" t="s">
        <v>115</v>
      </c>
      <c r="C126" s="40" t="s">
        <v>34</v>
      </c>
      <c r="D126" s="35">
        <v>1</v>
      </c>
      <c r="E126" s="36"/>
      <c r="F126" s="37"/>
    </row>
    <row r="127" spans="1:6" s="20" customFormat="1" ht="18" customHeight="1" thickBot="1" x14ac:dyDescent="0.25">
      <c r="A127" s="49" t="s">
        <v>116</v>
      </c>
      <c r="B127" s="57" t="s">
        <v>117</v>
      </c>
      <c r="C127" s="57"/>
      <c r="D127" s="57"/>
      <c r="E127" s="57"/>
      <c r="F127" s="50">
        <f>+F128+F129+F130+F131+F132+F133+F134+F135+F136+F137+F138+F139+F140+F141+F142+F143+F144+F145+F146+F147+F148+F149+F150+F151+F152</f>
        <v>0</v>
      </c>
    </row>
    <row r="128" spans="1:6" s="20" customFormat="1" ht="65.25" customHeight="1" x14ac:dyDescent="0.2">
      <c r="A128" s="32">
        <v>1.0003</v>
      </c>
      <c r="B128" s="39" t="s">
        <v>14</v>
      </c>
      <c r="C128" s="40" t="s">
        <v>15</v>
      </c>
      <c r="D128" s="35">
        <v>63.56</v>
      </c>
      <c r="E128" s="36"/>
      <c r="F128" s="37"/>
    </row>
    <row r="129" spans="1:6" s="20" customFormat="1" ht="51" customHeight="1" x14ac:dyDescent="0.2">
      <c r="A129" s="32">
        <v>5.0042</v>
      </c>
      <c r="B129" s="39" t="s">
        <v>26</v>
      </c>
      <c r="C129" s="40" t="s">
        <v>17</v>
      </c>
      <c r="D129" s="35">
        <v>310</v>
      </c>
      <c r="E129" s="36"/>
      <c r="F129" s="37"/>
    </row>
    <row r="130" spans="1:6" s="20" customFormat="1" ht="48" customHeight="1" x14ac:dyDescent="0.2">
      <c r="A130" s="32">
        <v>5.0004</v>
      </c>
      <c r="B130" s="39" t="s">
        <v>118</v>
      </c>
      <c r="C130" s="40" t="s">
        <v>17</v>
      </c>
      <c r="D130" s="35">
        <v>63.56</v>
      </c>
      <c r="E130" s="36"/>
      <c r="F130" s="37"/>
    </row>
    <row r="131" spans="1:6" s="20" customFormat="1" ht="42" customHeight="1" x14ac:dyDescent="0.2">
      <c r="A131" s="32">
        <v>2.0001000000000002</v>
      </c>
      <c r="B131" s="39" t="s">
        <v>94</v>
      </c>
      <c r="C131" s="40" t="s">
        <v>15</v>
      </c>
      <c r="D131" s="35">
        <v>38.14</v>
      </c>
      <c r="E131" s="36"/>
      <c r="F131" s="37"/>
    </row>
    <row r="132" spans="1:6" s="20" customFormat="1" ht="56.25" customHeight="1" x14ac:dyDescent="0.2">
      <c r="A132" s="32">
        <v>2.0047000000000001</v>
      </c>
      <c r="B132" s="39" t="s">
        <v>119</v>
      </c>
      <c r="C132" s="40" t="s">
        <v>29</v>
      </c>
      <c r="D132" s="35">
        <v>53.76</v>
      </c>
      <c r="E132" s="36"/>
      <c r="F132" s="37"/>
    </row>
    <row r="133" spans="1:6" s="20" customFormat="1" ht="54.75" customHeight="1" x14ac:dyDescent="0.2">
      <c r="A133" s="32">
        <v>2.0047999999999999</v>
      </c>
      <c r="B133" s="39" t="s">
        <v>120</v>
      </c>
      <c r="C133" s="40" t="s">
        <v>15</v>
      </c>
      <c r="D133" s="35">
        <v>40</v>
      </c>
      <c r="E133" s="36"/>
      <c r="F133" s="37"/>
    </row>
    <row r="134" spans="1:6" s="20" customFormat="1" ht="62.25" customHeight="1" x14ac:dyDescent="0.2">
      <c r="A134" s="32">
        <v>3.0642</v>
      </c>
      <c r="B134" s="39" t="s">
        <v>121</v>
      </c>
      <c r="C134" s="40" t="s">
        <v>29</v>
      </c>
      <c r="D134" s="35">
        <v>63.5</v>
      </c>
      <c r="E134" s="36"/>
      <c r="F134" s="37"/>
    </row>
    <row r="135" spans="1:6" s="20" customFormat="1" ht="59.25" customHeight="1" x14ac:dyDescent="0.2">
      <c r="A135" s="32">
        <v>3.0007999999999999</v>
      </c>
      <c r="B135" s="39" t="s">
        <v>122</v>
      </c>
      <c r="C135" s="40" t="s">
        <v>15</v>
      </c>
      <c r="D135" s="35">
        <v>28.22</v>
      </c>
      <c r="E135" s="36"/>
      <c r="F135" s="37"/>
    </row>
    <row r="136" spans="1:6" s="20" customFormat="1" ht="48.75" customHeight="1" x14ac:dyDescent="0.2">
      <c r="A136" s="32">
        <v>3.0642999999999998</v>
      </c>
      <c r="B136" s="39" t="s">
        <v>123</v>
      </c>
      <c r="C136" s="40" t="s">
        <v>29</v>
      </c>
      <c r="D136" s="35">
        <v>33.6</v>
      </c>
      <c r="E136" s="36"/>
      <c r="F136" s="37"/>
    </row>
    <row r="137" spans="1:6" s="20" customFormat="1" ht="57.75" customHeight="1" x14ac:dyDescent="0.2">
      <c r="A137" s="32">
        <v>3.0644</v>
      </c>
      <c r="B137" s="39" t="s">
        <v>124</v>
      </c>
      <c r="C137" s="40" t="s">
        <v>29</v>
      </c>
      <c r="D137" s="35">
        <v>46.88</v>
      </c>
      <c r="E137" s="36"/>
      <c r="F137" s="37"/>
    </row>
    <row r="138" spans="1:6" s="20" customFormat="1" ht="70.5" customHeight="1" x14ac:dyDescent="0.2">
      <c r="A138" s="32">
        <v>4.0260999999999996</v>
      </c>
      <c r="B138" s="39" t="s">
        <v>125</v>
      </c>
      <c r="C138" s="40" t="s">
        <v>34</v>
      </c>
      <c r="D138" s="35">
        <v>16</v>
      </c>
      <c r="E138" s="36"/>
      <c r="F138" s="37"/>
    </row>
    <row r="139" spans="1:6" s="20" customFormat="1" ht="83.25" customHeight="1" x14ac:dyDescent="0.2">
      <c r="A139" s="32">
        <v>4.0262000000000002</v>
      </c>
      <c r="B139" s="39" t="s">
        <v>126</v>
      </c>
      <c r="C139" s="40" t="s">
        <v>34</v>
      </c>
      <c r="D139" s="35">
        <v>1</v>
      </c>
      <c r="E139" s="36"/>
      <c r="F139" s="37"/>
    </row>
    <row r="140" spans="1:6" s="20" customFormat="1" ht="56.25" customHeight="1" x14ac:dyDescent="0.2">
      <c r="A140" s="32">
        <v>1.0003</v>
      </c>
      <c r="B140" s="39" t="s">
        <v>14</v>
      </c>
      <c r="C140" s="40" t="s">
        <v>15</v>
      </c>
      <c r="D140" s="35">
        <v>7.93</v>
      </c>
      <c r="E140" s="36"/>
      <c r="F140" s="37"/>
    </row>
    <row r="141" spans="1:6" s="20" customFormat="1" ht="50.25" customHeight="1" x14ac:dyDescent="0.2">
      <c r="A141" s="32">
        <v>5.0000999999999998</v>
      </c>
      <c r="B141" s="39" t="s">
        <v>127</v>
      </c>
      <c r="C141" s="40" t="s">
        <v>17</v>
      </c>
      <c r="D141" s="35">
        <v>6.19</v>
      </c>
      <c r="E141" s="36"/>
      <c r="F141" s="37"/>
    </row>
    <row r="142" spans="1:6" s="20" customFormat="1" ht="46.5" customHeight="1" x14ac:dyDescent="0.2">
      <c r="A142" s="32">
        <v>2.0001000000000002</v>
      </c>
      <c r="B142" s="39" t="s">
        <v>94</v>
      </c>
      <c r="C142" s="40" t="s">
        <v>15</v>
      </c>
      <c r="D142" s="35">
        <v>4.63</v>
      </c>
      <c r="E142" s="36"/>
      <c r="F142" s="37"/>
    </row>
    <row r="143" spans="1:6" s="20" customFormat="1" ht="52.5" customHeight="1" x14ac:dyDescent="0.2">
      <c r="A143" s="32">
        <v>2.0047000000000001</v>
      </c>
      <c r="B143" s="39" t="s">
        <v>119</v>
      </c>
      <c r="C143" s="40" t="s">
        <v>29</v>
      </c>
      <c r="D143" s="35">
        <v>7.73</v>
      </c>
      <c r="E143" s="36"/>
      <c r="F143" s="37"/>
    </row>
    <row r="144" spans="1:6" s="20" customFormat="1" ht="53.25" customHeight="1" x14ac:dyDescent="0.2">
      <c r="A144" s="32">
        <v>2.0047999999999999</v>
      </c>
      <c r="B144" s="39" t="s">
        <v>120</v>
      </c>
      <c r="C144" s="40" t="s">
        <v>15</v>
      </c>
      <c r="D144" s="35">
        <v>7.24</v>
      </c>
      <c r="E144" s="36"/>
      <c r="F144" s="37"/>
    </row>
    <row r="145" spans="1:6" s="20" customFormat="1" ht="58.5" customHeight="1" x14ac:dyDescent="0.2">
      <c r="A145" s="32">
        <v>3.0642</v>
      </c>
      <c r="B145" s="39" t="s">
        <v>121</v>
      </c>
      <c r="C145" s="40" t="s">
        <v>29</v>
      </c>
      <c r="D145" s="35">
        <v>11.5</v>
      </c>
      <c r="E145" s="36"/>
      <c r="F145" s="37"/>
    </row>
    <row r="146" spans="1:6" s="20" customFormat="1" ht="43.5" customHeight="1" x14ac:dyDescent="0.2">
      <c r="A146" s="32">
        <v>5.0049000000000001</v>
      </c>
      <c r="B146" s="39" t="s">
        <v>128</v>
      </c>
      <c r="C146" s="40" t="s">
        <v>17</v>
      </c>
      <c r="D146" s="35">
        <v>0.85</v>
      </c>
      <c r="E146" s="36"/>
      <c r="F146" s="37"/>
    </row>
    <row r="147" spans="1:6" s="20" customFormat="1" ht="45" customHeight="1" x14ac:dyDescent="0.2">
      <c r="A147" s="32">
        <v>3.0007999999999999</v>
      </c>
      <c r="B147" s="39" t="s">
        <v>122</v>
      </c>
      <c r="C147" s="40" t="s">
        <v>15</v>
      </c>
      <c r="D147" s="35">
        <v>24.25</v>
      </c>
      <c r="E147" s="36"/>
      <c r="F147" s="37"/>
    </row>
    <row r="148" spans="1:6" s="20" customFormat="1" ht="56.25" customHeight="1" x14ac:dyDescent="0.2">
      <c r="A148" s="32">
        <v>3.0638999999999998</v>
      </c>
      <c r="B148" s="39" t="s">
        <v>129</v>
      </c>
      <c r="C148" s="40" t="s">
        <v>15</v>
      </c>
      <c r="D148" s="35">
        <v>7.93</v>
      </c>
      <c r="E148" s="36"/>
      <c r="F148" s="37"/>
    </row>
    <row r="149" spans="1:6" s="20" customFormat="1" ht="63.75" customHeight="1" x14ac:dyDescent="0.2">
      <c r="A149" s="32">
        <v>3.0061</v>
      </c>
      <c r="B149" s="39" t="s">
        <v>130</v>
      </c>
      <c r="C149" s="40" t="s">
        <v>29</v>
      </c>
      <c r="D149" s="35">
        <v>10</v>
      </c>
      <c r="E149" s="36"/>
      <c r="F149" s="37"/>
    </row>
    <row r="150" spans="1:6" s="20" customFormat="1" ht="60.75" customHeight="1" x14ac:dyDescent="0.2">
      <c r="A150" s="32">
        <v>3.0230000000000001</v>
      </c>
      <c r="B150" s="39" t="s">
        <v>131</v>
      </c>
      <c r="C150" s="40" t="s">
        <v>29</v>
      </c>
      <c r="D150" s="35">
        <v>11.5</v>
      </c>
      <c r="E150" s="36"/>
      <c r="F150" s="37"/>
    </row>
    <row r="151" spans="1:6" s="20" customFormat="1" ht="51" customHeight="1" x14ac:dyDescent="0.2">
      <c r="A151" s="32">
        <v>3.0030999999999999</v>
      </c>
      <c r="B151" s="39" t="s">
        <v>132</v>
      </c>
      <c r="C151" s="40" t="s">
        <v>15</v>
      </c>
      <c r="D151" s="35">
        <v>10.53</v>
      </c>
      <c r="E151" s="36"/>
      <c r="F151" s="37"/>
    </row>
    <row r="152" spans="1:6" s="20" customFormat="1" ht="53.25" customHeight="1" thickBot="1" x14ac:dyDescent="0.25">
      <c r="A152" s="32">
        <v>4.0263</v>
      </c>
      <c r="B152" s="39" t="s">
        <v>133</v>
      </c>
      <c r="C152" s="40" t="s">
        <v>34</v>
      </c>
      <c r="D152" s="35">
        <v>2</v>
      </c>
      <c r="E152" s="36"/>
      <c r="F152" s="37"/>
    </row>
    <row r="153" spans="1:6" s="20" customFormat="1" ht="18" customHeight="1" thickBot="1" x14ac:dyDescent="0.25">
      <c r="A153" s="49" t="s">
        <v>134</v>
      </c>
      <c r="B153" s="57" t="s">
        <v>135</v>
      </c>
      <c r="C153" s="57"/>
      <c r="D153" s="57"/>
      <c r="E153" s="57"/>
      <c r="F153" s="50">
        <f>+F154+F155+F156+F157+F158+F159+F160+F161+F162+F163+F164+F165+F166+F167+F168+F169+F170+F171+F172+F173+F174+F175+F176+F177+F178</f>
        <v>0</v>
      </c>
    </row>
    <row r="154" spans="1:6" s="20" customFormat="1" ht="51" customHeight="1" x14ac:dyDescent="0.2">
      <c r="A154" s="32">
        <v>23.001899999999999</v>
      </c>
      <c r="B154" s="39" t="s">
        <v>136</v>
      </c>
      <c r="C154" s="40" t="s">
        <v>34</v>
      </c>
      <c r="D154" s="35">
        <v>2</v>
      </c>
      <c r="E154" s="36"/>
      <c r="F154" s="37"/>
    </row>
    <row r="155" spans="1:6" s="20" customFormat="1" ht="45.75" customHeight="1" x14ac:dyDescent="0.2">
      <c r="A155" s="32">
        <v>23.001999999999999</v>
      </c>
      <c r="B155" s="39" t="s">
        <v>137</v>
      </c>
      <c r="C155" s="40" t="s">
        <v>34</v>
      </c>
      <c r="D155" s="35">
        <v>14</v>
      </c>
      <c r="E155" s="36"/>
      <c r="F155" s="37"/>
    </row>
    <row r="156" spans="1:6" s="20" customFormat="1" ht="38.25" customHeight="1" x14ac:dyDescent="0.2">
      <c r="A156" s="32">
        <v>5.0153999999999996</v>
      </c>
      <c r="B156" s="39" t="s">
        <v>138</v>
      </c>
      <c r="C156" s="40" t="s">
        <v>34</v>
      </c>
      <c r="D156" s="35">
        <v>4</v>
      </c>
      <c r="E156" s="36"/>
      <c r="F156" s="37"/>
    </row>
    <row r="157" spans="1:6" s="20" customFormat="1" ht="48" customHeight="1" x14ac:dyDescent="0.2">
      <c r="A157" s="32">
        <v>23.002099999999999</v>
      </c>
      <c r="B157" s="39" t="s">
        <v>139</v>
      </c>
      <c r="C157" s="40" t="s">
        <v>29</v>
      </c>
      <c r="D157" s="35">
        <v>12.58</v>
      </c>
      <c r="E157" s="36"/>
      <c r="F157" s="37"/>
    </row>
    <row r="158" spans="1:6" s="20" customFormat="1" ht="52.5" customHeight="1" x14ac:dyDescent="0.2">
      <c r="A158" s="32">
        <v>23.002199999999998</v>
      </c>
      <c r="B158" s="39" t="s">
        <v>140</v>
      </c>
      <c r="C158" s="40" t="s">
        <v>34</v>
      </c>
      <c r="D158" s="35">
        <v>2</v>
      </c>
      <c r="E158" s="36"/>
      <c r="F158" s="37"/>
    </row>
    <row r="159" spans="1:6" s="20" customFormat="1" ht="64.5" customHeight="1" x14ac:dyDescent="0.2">
      <c r="A159" s="32">
        <v>23.002300000000002</v>
      </c>
      <c r="B159" s="39" t="s">
        <v>141</v>
      </c>
      <c r="C159" s="40" t="s">
        <v>34</v>
      </c>
      <c r="D159" s="35">
        <v>2</v>
      </c>
      <c r="E159" s="36"/>
      <c r="F159" s="37"/>
    </row>
    <row r="160" spans="1:6" s="20" customFormat="1" ht="51" customHeight="1" x14ac:dyDescent="0.2">
      <c r="A160" s="32">
        <v>23.002400000000002</v>
      </c>
      <c r="B160" s="39" t="s">
        <v>142</v>
      </c>
      <c r="C160" s="40" t="s">
        <v>34</v>
      </c>
      <c r="D160" s="35">
        <v>2</v>
      </c>
      <c r="E160" s="36"/>
      <c r="F160" s="37"/>
    </row>
    <row r="161" spans="1:6" s="20" customFormat="1" ht="39.75" customHeight="1" x14ac:dyDescent="0.2">
      <c r="A161" s="32">
        <v>23.002500000000001</v>
      </c>
      <c r="B161" s="39" t="s">
        <v>143</v>
      </c>
      <c r="C161" s="40" t="s">
        <v>34</v>
      </c>
      <c r="D161" s="35">
        <v>2</v>
      </c>
      <c r="E161" s="36"/>
      <c r="F161" s="37"/>
    </row>
    <row r="162" spans="1:6" s="20" customFormat="1" ht="51" customHeight="1" x14ac:dyDescent="0.2">
      <c r="A162" s="32">
        <v>23.002600000000001</v>
      </c>
      <c r="B162" s="39" t="s">
        <v>144</v>
      </c>
      <c r="C162" s="40" t="s">
        <v>34</v>
      </c>
      <c r="D162" s="35">
        <v>2</v>
      </c>
      <c r="E162" s="36"/>
      <c r="F162" s="37"/>
    </row>
    <row r="163" spans="1:6" s="20" customFormat="1" ht="53.25" customHeight="1" x14ac:dyDescent="0.2">
      <c r="A163" s="32">
        <v>23.002700000000001</v>
      </c>
      <c r="B163" s="39" t="s">
        <v>145</v>
      </c>
      <c r="C163" s="40" t="s">
        <v>34</v>
      </c>
      <c r="D163" s="35">
        <v>2</v>
      </c>
      <c r="E163" s="36"/>
      <c r="F163" s="37"/>
    </row>
    <row r="164" spans="1:6" s="20" customFormat="1" ht="43.5" customHeight="1" x14ac:dyDescent="0.2">
      <c r="A164" s="32">
        <v>23.002800000000001</v>
      </c>
      <c r="B164" s="39" t="s">
        <v>146</v>
      </c>
      <c r="C164" s="40" t="s">
        <v>34</v>
      </c>
      <c r="D164" s="35">
        <v>2</v>
      </c>
      <c r="E164" s="36"/>
      <c r="F164" s="37"/>
    </row>
    <row r="165" spans="1:6" s="20" customFormat="1" ht="40.5" customHeight="1" x14ac:dyDescent="0.2">
      <c r="A165" s="32">
        <v>23.0029</v>
      </c>
      <c r="B165" s="39" t="s">
        <v>147</v>
      </c>
      <c r="C165" s="40" t="s">
        <v>29</v>
      </c>
      <c r="D165" s="35">
        <v>10</v>
      </c>
      <c r="E165" s="36"/>
      <c r="F165" s="37"/>
    </row>
    <row r="166" spans="1:6" s="20" customFormat="1" ht="39.75" customHeight="1" x14ac:dyDescent="0.2">
      <c r="A166" s="32">
        <v>23.003</v>
      </c>
      <c r="B166" s="39" t="s">
        <v>148</v>
      </c>
      <c r="C166" s="40" t="s">
        <v>34</v>
      </c>
      <c r="D166" s="35">
        <v>2</v>
      </c>
      <c r="E166" s="36"/>
      <c r="F166" s="37"/>
    </row>
    <row r="167" spans="1:6" s="20" customFormat="1" ht="46.5" customHeight="1" x14ac:dyDescent="0.2">
      <c r="A167" s="32">
        <v>23.0031</v>
      </c>
      <c r="B167" s="39" t="s">
        <v>149</v>
      </c>
      <c r="C167" s="40" t="s">
        <v>34</v>
      </c>
      <c r="D167" s="35">
        <v>1</v>
      </c>
      <c r="E167" s="36"/>
      <c r="F167" s="37"/>
    </row>
    <row r="168" spans="1:6" s="20" customFormat="1" ht="49.5" customHeight="1" x14ac:dyDescent="0.2">
      <c r="A168" s="32">
        <v>5.0259</v>
      </c>
      <c r="B168" s="39" t="s">
        <v>150</v>
      </c>
      <c r="C168" s="40" t="s">
        <v>34</v>
      </c>
      <c r="D168" s="35">
        <v>1</v>
      </c>
      <c r="E168" s="36"/>
      <c r="F168" s="37"/>
    </row>
    <row r="169" spans="1:6" s="20" customFormat="1" ht="63" customHeight="1" x14ac:dyDescent="0.2">
      <c r="A169" s="32">
        <v>23.0032</v>
      </c>
      <c r="B169" s="39" t="s">
        <v>151</v>
      </c>
      <c r="C169" s="40" t="s">
        <v>34</v>
      </c>
      <c r="D169" s="35">
        <v>56</v>
      </c>
      <c r="E169" s="36"/>
      <c r="F169" s="37"/>
    </row>
    <row r="170" spans="1:6" s="20" customFormat="1" ht="60.75" customHeight="1" x14ac:dyDescent="0.2">
      <c r="A170" s="32">
        <v>23.003299999999999</v>
      </c>
      <c r="B170" s="39" t="s">
        <v>152</v>
      </c>
      <c r="C170" s="40" t="s">
        <v>34</v>
      </c>
      <c r="D170" s="35">
        <v>32</v>
      </c>
      <c r="E170" s="36"/>
      <c r="F170" s="37"/>
    </row>
    <row r="171" spans="1:6" s="20" customFormat="1" ht="48.75" customHeight="1" x14ac:dyDescent="0.2">
      <c r="A171" s="32">
        <v>23.003399999999999</v>
      </c>
      <c r="B171" s="39" t="s">
        <v>153</v>
      </c>
      <c r="C171" s="40" t="s">
        <v>34</v>
      </c>
      <c r="D171" s="35">
        <v>12</v>
      </c>
      <c r="E171" s="36"/>
      <c r="F171" s="37"/>
    </row>
    <row r="172" spans="1:6" s="20" customFormat="1" ht="44.25" customHeight="1" x14ac:dyDescent="0.2">
      <c r="A172" s="32">
        <v>23.003499999999999</v>
      </c>
      <c r="B172" s="39" t="s">
        <v>154</v>
      </c>
      <c r="C172" s="40" t="s">
        <v>34</v>
      </c>
      <c r="D172" s="35">
        <v>2</v>
      </c>
      <c r="E172" s="36"/>
      <c r="F172" s="37"/>
    </row>
    <row r="173" spans="1:6" s="20" customFormat="1" ht="50.25" customHeight="1" x14ac:dyDescent="0.2">
      <c r="A173" s="32">
        <v>23.003599999999999</v>
      </c>
      <c r="B173" s="39" t="s">
        <v>155</v>
      </c>
      <c r="C173" s="40" t="s">
        <v>34</v>
      </c>
      <c r="D173" s="35">
        <v>3</v>
      </c>
      <c r="E173" s="36"/>
      <c r="F173" s="37"/>
    </row>
    <row r="174" spans="1:6" s="20" customFormat="1" ht="51" customHeight="1" x14ac:dyDescent="0.2">
      <c r="A174" s="32">
        <v>23.003699999999998</v>
      </c>
      <c r="B174" s="39" t="s">
        <v>156</v>
      </c>
      <c r="C174" s="40" t="s">
        <v>34</v>
      </c>
      <c r="D174" s="35">
        <v>4</v>
      </c>
      <c r="E174" s="36"/>
      <c r="F174" s="37"/>
    </row>
    <row r="175" spans="1:6" s="20" customFormat="1" ht="51" customHeight="1" x14ac:dyDescent="0.2">
      <c r="A175" s="32">
        <v>23.003799999999998</v>
      </c>
      <c r="B175" s="39" t="s">
        <v>157</v>
      </c>
      <c r="C175" s="40" t="s">
        <v>34</v>
      </c>
      <c r="D175" s="35">
        <v>2</v>
      </c>
      <c r="E175" s="36"/>
      <c r="F175" s="37"/>
    </row>
    <row r="176" spans="1:6" s="20" customFormat="1" ht="63.75" customHeight="1" x14ac:dyDescent="0.2">
      <c r="A176" s="32">
        <v>3.0085999999999999</v>
      </c>
      <c r="B176" s="39" t="s">
        <v>158</v>
      </c>
      <c r="C176" s="40" t="s">
        <v>15</v>
      </c>
      <c r="D176" s="35">
        <v>15</v>
      </c>
      <c r="E176" s="36"/>
      <c r="F176" s="37"/>
    </row>
    <row r="177" spans="1:6" s="20" customFormat="1" ht="63.75" customHeight="1" x14ac:dyDescent="0.2">
      <c r="A177" s="32">
        <v>23.004000000000001</v>
      </c>
      <c r="B177" s="39" t="s">
        <v>159</v>
      </c>
      <c r="C177" s="40" t="s">
        <v>34</v>
      </c>
      <c r="D177" s="35">
        <v>2</v>
      </c>
      <c r="E177" s="36"/>
      <c r="F177" s="37"/>
    </row>
    <row r="178" spans="1:6" s="20" customFormat="1" ht="58.5" customHeight="1" thickBot="1" x14ac:dyDescent="0.25">
      <c r="A178" s="32">
        <v>23.004100000000001</v>
      </c>
      <c r="B178" s="39" t="s">
        <v>160</v>
      </c>
      <c r="C178" s="40" t="s">
        <v>34</v>
      </c>
      <c r="D178" s="35">
        <v>2</v>
      </c>
      <c r="E178" s="36"/>
      <c r="F178" s="37"/>
    </row>
    <row r="179" spans="1:6" s="20" customFormat="1" ht="15.75" customHeight="1" thickBot="1" x14ac:dyDescent="0.3">
      <c r="A179" s="51" t="s">
        <v>161</v>
      </c>
      <c r="B179" s="64" t="s">
        <v>162</v>
      </c>
      <c r="C179" s="64"/>
      <c r="D179" s="64"/>
      <c r="E179" s="22"/>
      <c r="F179" s="23">
        <f>+F180+F193+F212+F227+F240</f>
        <v>0</v>
      </c>
    </row>
    <row r="180" spans="1:6" s="20" customFormat="1" ht="13.5" customHeight="1" thickBot="1" x14ac:dyDescent="0.25">
      <c r="A180" s="49" t="s">
        <v>163</v>
      </c>
      <c r="B180" s="57" t="s">
        <v>164</v>
      </c>
      <c r="C180" s="57"/>
      <c r="D180" s="57"/>
      <c r="E180" s="57"/>
      <c r="F180" s="50">
        <f>+F181+F182+F183+F184+F185+F186+F187+F188+F189+F190+F191+F192</f>
        <v>0</v>
      </c>
    </row>
    <row r="181" spans="1:6" s="20" customFormat="1" ht="60" customHeight="1" x14ac:dyDescent="0.2">
      <c r="A181" s="32">
        <v>1.0003</v>
      </c>
      <c r="B181" s="39" t="s">
        <v>165</v>
      </c>
      <c r="C181" s="40" t="s">
        <v>15</v>
      </c>
      <c r="D181" s="35">
        <v>609</v>
      </c>
      <c r="E181" s="36"/>
      <c r="F181" s="37"/>
    </row>
    <row r="182" spans="1:6" s="20" customFormat="1" ht="60" customHeight="1" x14ac:dyDescent="0.2">
      <c r="A182" s="32">
        <v>5.0007999999999999</v>
      </c>
      <c r="B182" s="39" t="s">
        <v>40</v>
      </c>
      <c r="C182" s="40" t="s">
        <v>17</v>
      </c>
      <c r="D182" s="35">
        <v>1694.28</v>
      </c>
      <c r="E182" s="36"/>
      <c r="F182" s="37"/>
    </row>
    <row r="183" spans="1:6" s="20" customFormat="1" ht="38.25" customHeight="1" x14ac:dyDescent="0.2">
      <c r="A183" s="32">
        <v>23.000499999999999</v>
      </c>
      <c r="B183" s="39" t="s">
        <v>41</v>
      </c>
      <c r="C183" s="40" t="s">
        <v>15</v>
      </c>
      <c r="D183" s="35">
        <v>609</v>
      </c>
      <c r="E183" s="36"/>
      <c r="F183" s="37"/>
    </row>
    <row r="184" spans="1:6" s="20" customFormat="1" ht="54.75" customHeight="1" x14ac:dyDescent="0.2">
      <c r="A184" s="32">
        <v>23.000599999999999</v>
      </c>
      <c r="B184" s="39" t="s">
        <v>42</v>
      </c>
      <c r="C184" s="40" t="s">
        <v>17</v>
      </c>
      <c r="D184" s="35">
        <v>79.17</v>
      </c>
      <c r="E184" s="36"/>
      <c r="F184" s="37"/>
    </row>
    <row r="185" spans="1:6" s="20" customFormat="1" ht="38.25" customHeight="1" x14ac:dyDescent="0.2">
      <c r="A185" s="32">
        <v>5.0148000000000001</v>
      </c>
      <c r="B185" s="39" t="s">
        <v>43</v>
      </c>
      <c r="C185" s="40" t="s">
        <v>17</v>
      </c>
      <c r="D185" s="35">
        <v>313.60000000000002</v>
      </c>
      <c r="E185" s="36"/>
      <c r="F185" s="37"/>
    </row>
    <row r="186" spans="1:6" s="20" customFormat="1" ht="51" customHeight="1" x14ac:dyDescent="0.2">
      <c r="A186" s="32">
        <v>5.0042999999999997</v>
      </c>
      <c r="B186" s="39" t="s">
        <v>44</v>
      </c>
      <c r="C186" s="40" t="s">
        <v>17</v>
      </c>
      <c r="D186" s="35">
        <v>121.8</v>
      </c>
      <c r="E186" s="36"/>
      <c r="F186" s="37"/>
    </row>
    <row r="187" spans="1:6" s="20" customFormat="1" ht="44.25" customHeight="1" x14ac:dyDescent="0.2">
      <c r="A187" s="32">
        <v>5.0042</v>
      </c>
      <c r="B187" s="39" t="s">
        <v>26</v>
      </c>
      <c r="C187" s="40" t="s">
        <v>17</v>
      </c>
      <c r="D187" s="35">
        <v>1146.18</v>
      </c>
      <c r="E187" s="36"/>
      <c r="F187" s="37"/>
    </row>
    <row r="188" spans="1:6" s="20" customFormat="1" ht="44.25" customHeight="1" x14ac:dyDescent="0.2">
      <c r="A188" s="32">
        <v>1.0004</v>
      </c>
      <c r="B188" s="39" t="s">
        <v>18</v>
      </c>
      <c r="C188" s="40" t="s">
        <v>17</v>
      </c>
      <c r="D188" s="35">
        <v>548.1</v>
      </c>
      <c r="E188" s="36"/>
      <c r="F188" s="37"/>
    </row>
    <row r="189" spans="1:6" s="20" customFormat="1" ht="69" customHeight="1" x14ac:dyDescent="0.2">
      <c r="A189" s="32">
        <v>5.0012999999999996</v>
      </c>
      <c r="B189" s="39" t="s">
        <v>166</v>
      </c>
      <c r="C189" s="40" t="s">
        <v>29</v>
      </c>
      <c r="D189" s="35">
        <v>459</v>
      </c>
      <c r="E189" s="36"/>
      <c r="F189" s="37"/>
    </row>
    <row r="190" spans="1:6" s="20" customFormat="1" ht="85.5" customHeight="1" x14ac:dyDescent="0.2">
      <c r="A190" s="32">
        <v>5.0034000000000001</v>
      </c>
      <c r="B190" s="39" t="s">
        <v>49</v>
      </c>
      <c r="C190" s="40" t="s">
        <v>34</v>
      </c>
      <c r="D190" s="35">
        <v>5</v>
      </c>
      <c r="E190" s="36"/>
      <c r="F190" s="37"/>
    </row>
    <row r="191" spans="1:6" s="20" customFormat="1" ht="63.75" customHeight="1" x14ac:dyDescent="0.2">
      <c r="A191" s="32">
        <v>5.0091000000000001</v>
      </c>
      <c r="B191" s="39" t="s">
        <v>50</v>
      </c>
      <c r="C191" s="40" t="s">
        <v>34</v>
      </c>
      <c r="D191" s="35">
        <v>5</v>
      </c>
      <c r="E191" s="36"/>
      <c r="F191" s="37"/>
    </row>
    <row r="192" spans="1:6" s="20" customFormat="1" ht="51" customHeight="1" thickBot="1" x14ac:dyDescent="0.25">
      <c r="A192" s="32">
        <v>5.0035999999999996</v>
      </c>
      <c r="B192" s="39" t="s">
        <v>51</v>
      </c>
      <c r="C192" s="40" t="s">
        <v>34</v>
      </c>
      <c r="D192" s="35">
        <v>1</v>
      </c>
      <c r="E192" s="36"/>
      <c r="F192" s="37"/>
    </row>
    <row r="193" spans="1:6" s="20" customFormat="1" ht="17.25" customHeight="1" thickBot="1" x14ac:dyDescent="0.25">
      <c r="A193" s="49" t="s">
        <v>167</v>
      </c>
      <c r="B193" s="57" t="s">
        <v>168</v>
      </c>
      <c r="C193" s="57"/>
      <c r="D193" s="57"/>
      <c r="E193" s="57"/>
      <c r="F193" s="50">
        <f>+F194+F195+F196+F197+F198+F199+F200+F201+F202+F203+F204+F205+F206+F207+F208+F209+F210+F211</f>
        <v>0</v>
      </c>
    </row>
    <row r="194" spans="1:6" s="20" customFormat="1" ht="60.75" customHeight="1" x14ac:dyDescent="0.2">
      <c r="A194" s="32">
        <v>1.0003</v>
      </c>
      <c r="B194" s="39" t="s">
        <v>38</v>
      </c>
      <c r="C194" s="40" t="s">
        <v>15</v>
      </c>
      <c r="D194" s="35">
        <v>435</v>
      </c>
      <c r="E194" s="36"/>
      <c r="F194" s="37"/>
    </row>
    <row r="195" spans="1:6" s="20" customFormat="1" ht="51" customHeight="1" x14ac:dyDescent="0.2">
      <c r="A195" s="32">
        <v>1.0044</v>
      </c>
      <c r="B195" s="39" t="s">
        <v>39</v>
      </c>
      <c r="C195" s="40" t="s">
        <v>34</v>
      </c>
      <c r="D195" s="35">
        <v>8</v>
      </c>
      <c r="E195" s="36"/>
      <c r="F195" s="37"/>
    </row>
    <row r="196" spans="1:6" s="20" customFormat="1" ht="63.75" customHeight="1" x14ac:dyDescent="0.2">
      <c r="A196" s="32">
        <v>5.0007999999999999</v>
      </c>
      <c r="B196" s="39" t="s">
        <v>40</v>
      </c>
      <c r="C196" s="40" t="s">
        <v>17</v>
      </c>
      <c r="D196" s="35">
        <v>478.5</v>
      </c>
      <c r="E196" s="36"/>
      <c r="F196" s="37"/>
    </row>
    <row r="197" spans="1:6" s="20" customFormat="1" ht="37.5" customHeight="1" x14ac:dyDescent="0.2">
      <c r="A197" s="32">
        <v>23.000499999999999</v>
      </c>
      <c r="B197" s="39" t="s">
        <v>41</v>
      </c>
      <c r="C197" s="40" t="s">
        <v>15</v>
      </c>
      <c r="D197" s="35">
        <v>435</v>
      </c>
      <c r="E197" s="36"/>
      <c r="F197" s="37"/>
    </row>
    <row r="198" spans="1:6" s="20" customFormat="1" ht="41.25" customHeight="1" x14ac:dyDescent="0.2">
      <c r="A198" s="32">
        <v>5.0038999999999998</v>
      </c>
      <c r="B198" s="39" t="s">
        <v>56</v>
      </c>
      <c r="C198" s="40" t="s">
        <v>17</v>
      </c>
      <c r="D198" s="35">
        <f>56.55+171.26</f>
        <v>227.81</v>
      </c>
      <c r="E198" s="36"/>
      <c r="F198" s="37"/>
    </row>
    <row r="199" spans="1:6" s="20" customFormat="1" ht="51" customHeight="1" x14ac:dyDescent="0.2">
      <c r="A199" s="32">
        <v>5.0042999999999997</v>
      </c>
      <c r="B199" s="39" t="s">
        <v>44</v>
      </c>
      <c r="C199" s="40" t="s">
        <v>17</v>
      </c>
      <c r="D199" s="35">
        <v>87</v>
      </c>
      <c r="E199" s="36"/>
      <c r="F199" s="37"/>
    </row>
    <row r="200" spans="1:6" s="20" customFormat="1" ht="51" customHeight="1" x14ac:dyDescent="0.2">
      <c r="A200" s="32">
        <v>5.0042</v>
      </c>
      <c r="B200" s="39" t="s">
        <v>26</v>
      </c>
      <c r="C200" s="40" t="s">
        <v>17</v>
      </c>
      <c r="D200" s="35">
        <v>151.55000000000001</v>
      </c>
      <c r="E200" s="36"/>
      <c r="F200" s="37"/>
    </row>
    <row r="201" spans="1:6" s="20" customFormat="1" ht="49.5" customHeight="1" x14ac:dyDescent="0.2">
      <c r="A201" s="32">
        <v>1.0004</v>
      </c>
      <c r="B201" s="39" t="s">
        <v>18</v>
      </c>
      <c r="C201" s="40" t="s">
        <v>17</v>
      </c>
      <c r="D201" s="35">
        <v>478.5</v>
      </c>
      <c r="E201" s="36"/>
      <c r="F201" s="37"/>
    </row>
    <row r="202" spans="1:6" s="20" customFormat="1" ht="39" customHeight="1" x14ac:dyDescent="0.2">
      <c r="A202" s="32">
        <v>5.0076999999999998</v>
      </c>
      <c r="B202" s="39" t="s">
        <v>169</v>
      </c>
      <c r="C202" s="40" t="s">
        <v>29</v>
      </c>
      <c r="D202" s="35">
        <v>435</v>
      </c>
      <c r="E202" s="36"/>
      <c r="F202" s="37"/>
    </row>
    <row r="203" spans="1:6" s="20" customFormat="1" ht="48" customHeight="1" x14ac:dyDescent="0.2">
      <c r="A203" s="32">
        <v>5.0077999999999996</v>
      </c>
      <c r="B203" s="39" t="s">
        <v>170</v>
      </c>
      <c r="C203" s="40" t="s">
        <v>34</v>
      </c>
      <c r="D203" s="35">
        <v>2</v>
      </c>
      <c r="E203" s="36"/>
      <c r="F203" s="37"/>
    </row>
    <row r="204" spans="1:6" s="20" customFormat="1" ht="51" customHeight="1" x14ac:dyDescent="0.2">
      <c r="A204" s="32">
        <v>5.0079000000000002</v>
      </c>
      <c r="B204" s="39" t="s">
        <v>171</v>
      </c>
      <c r="C204" s="40" t="s">
        <v>34</v>
      </c>
      <c r="D204" s="35">
        <v>2</v>
      </c>
      <c r="E204" s="36"/>
      <c r="F204" s="37"/>
    </row>
    <row r="205" spans="1:6" s="20" customFormat="1" ht="38.25" customHeight="1" x14ac:dyDescent="0.2">
      <c r="A205" s="32">
        <v>5.0080999999999998</v>
      </c>
      <c r="B205" s="39" t="s">
        <v>172</v>
      </c>
      <c r="C205" s="40" t="s">
        <v>34</v>
      </c>
      <c r="D205" s="35">
        <v>1</v>
      </c>
      <c r="E205" s="36"/>
      <c r="F205" s="37"/>
    </row>
    <row r="206" spans="1:6" s="20" customFormat="1" ht="38.25" customHeight="1" x14ac:dyDescent="0.2">
      <c r="A206" s="32">
        <v>5.0082000000000004</v>
      </c>
      <c r="B206" s="39" t="s">
        <v>173</v>
      </c>
      <c r="C206" s="40" t="s">
        <v>34</v>
      </c>
      <c r="D206" s="35">
        <v>4</v>
      </c>
      <c r="E206" s="36"/>
      <c r="F206" s="37"/>
    </row>
    <row r="207" spans="1:6" s="20" customFormat="1" ht="42" customHeight="1" x14ac:dyDescent="0.2">
      <c r="A207" s="32">
        <v>5.0083000000000002</v>
      </c>
      <c r="B207" s="39" t="s">
        <v>174</v>
      </c>
      <c r="C207" s="40" t="s">
        <v>34</v>
      </c>
      <c r="D207" s="35">
        <v>5</v>
      </c>
      <c r="E207" s="36"/>
      <c r="F207" s="37"/>
    </row>
    <row r="208" spans="1:6" s="20" customFormat="1" ht="52.5" customHeight="1" x14ac:dyDescent="0.2">
      <c r="A208" s="32">
        <v>5.0125000000000002</v>
      </c>
      <c r="B208" s="39" t="s">
        <v>175</v>
      </c>
      <c r="C208" s="40" t="s">
        <v>34</v>
      </c>
      <c r="D208" s="35">
        <v>1</v>
      </c>
      <c r="E208" s="36"/>
      <c r="F208" s="37"/>
    </row>
    <row r="209" spans="1:6" s="20" customFormat="1" ht="150" customHeight="1" x14ac:dyDescent="0.2">
      <c r="A209" s="32">
        <v>5.0125999999999999</v>
      </c>
      <c r="B209" s="39" t="s">
        <v>176</v>
      </c>
      <c r="C209" s="40" t="s">
        <v>34</v>
      </c>
      <c r="D209" s="35">
        <v>1</v>
      </c>
      <c r="E209" s="36"/>
      <c r="F209" s="37"/>
    </row>
    <row r="210" spans="1:6" s="20" customFormat="1" ht="59.25" customHeight="1" x14ac:dyDescent="0.2">
      <c r="A210" s="32">
        <v>5.0126999999999997</v>
      </c>
      <c r="B210" s="39" t="s">
        <v>177</v>
      </c>
      <c r="C210" s="40" t="s">
        <v>34</v>
      </c>
      <c r="D210" s="35">
        <v>1</v>
      </c>
      <c r="E210" s="36"/>
      <c r="F210" s="37"/>
    </row>
    <row r="211" spans="1:6" s="20" customFormat="1" ht="72" customHeight="1" thickBot="1" x14ac:dyDescent="0.25">
      <c r="A211" s="32">
        <v>5.0128000000000004</v>
      </c>
      <c r="B211" s="39" t="s">
        <v>178</v>
      </c>
      <c r="C211" s="40" t="s">
        <v>34</v>
      </c>
      <c r="D211" s="35">
        <v>1</v>
      </c>
      <c r="E211" s="36"/>
      <c r="F211" s="37"/>
    </row>
    <row r="212" spans="1:6" s="20" customFormat="1" ht="18" customHeight="1" thickBot="1" x14ac:dyDescent="0.25">
      <c r="A212" s="49" t="s">
        <v>179</v>
      </c>
      <c r="B212" s="57" t="s">
        <v>180</v>
      </c>
      <c r="C212" s="57"/>
      <c r="D212" s="57"/>
      <c r="E212" s="57"/>
      <c r="F212" s="50">
        <f>+F213+F214+F215+F216+F217+F218+F219+F220+F221+F222+F223+F224+F225+F226</f>
        <v>0</v>
      </c>
    </row>
    <row r="213" spans="1:6" s="20" customFormat="1" ht="57" customHeight="1" x14ac:dyDescent="0.2">
      <c r="A213" s="32">
        <v>1.0003</v>
      </c>
      <c r="B213" s="39" t="s">
        <v>181</v>
      </c>
      <c r="C213" s="40" t="s">
        <v>15</v>
      </c>
      <c r="D213" s="35">
        <v>282.79000000000002</v>
      </c>
      <c r="E213" s="36"/>
      <c r="F213" s="37"/>
    </row>
    <row r="214" spans="1:6" s="20" customFormat="1" ht="60.75" customHeight="1" x14ac:dyDescent="0.2">
      <c r="A214" s="32">
        <v>1.0044</v>
      </c>
      <c r="B214" s="39" t="s">
        <v>182</v>
      </c>
      <c r="C214" s="40" t="s">
        <v>34</v>
      </c>
      <c r="D214" s="35">
        <v>2</v>
      </c>
      <c r="E214" s="36"/>
      <c r="F214" s="37"/>
    </row>
    <row r="215" spans="1:6" s="20" customFormat="1" ht="51" customHeight="1" x14ac:dyDescent="0.2">
      <c r="A215" s="32">
        <v>5.0007999999999999</v>
      </c>
      <c r="B215" s="39" t="s">
        <v>40</v>
      </c>
      <c r="C215" s="40" t="s">
        <v>17</v>
      </c>
      <c r="D215" s="35">
        <v>622.67999999999995</v>
      </c>
      <c r="E215" s="36"/>
      <c r="F215" s="37"/>
    </row>
    <row r="216" spans="1:6" s="20" customFormat="1" ht="38.25" customHeight="1" x14ac:dyDescent="0.2">
      <c r="A216" s="32">
        <v>23.000499999999999</v>
      </c>
      <c r="B216" s="39" t="s">
        <v>41</v>
      </c>
      <c r="C216" s="40" t="s">
        <v>15</v>
      </c>
      <c r="D216" s="35">
        <v>282.79000000000002</v>
      </c>
      <c r="E216" s="36"/>
      <c r="F216" s="37"/>
    </row>
    <row r="217" spans="1:6" s="20" customFormat="1" ht="63.75" customHeight="1" x14ac:dyDescent="0.2">
      <c r="A217" s="32">
        <v>23.000599999999999</v>
      </c>
      <c r="B217" s="39" t="s">
        <v>59</v>
      </c>
      <c r="C217" s="40" t="s">
        <v>17</v>
      </c>
      <c r="D217" s="35">
        <v>36.76</v>
      </c>
      <c r="E217" s="36"/>
      <c r="F217" s="37"/>
    </row>
    <row r="218" spans="1:6" s="20" customFormat="1" ht="45" customHeight="1" x14ac:dyDescent="0.2">
      <c r="A218" s="32">
        <v>5.0148000000000001</v>
      </c>
      <c r="B218" s="39" t="s">
        <v>43</v>
      </c>
      <c r="C218" s="40" t="s">
        <v>17</v>
      </c>
      <c r="D218" s="35">
        <v>141.65</v>
      </c>
      <c r="E218" s="36"/>
      <c r="F218" s="37"/>
    </row>
    <row r="219" spans="1:6" s="20" customFormat="1" ht="51" customHeight="1" x14ac:dyDescent="0.2">
      <c r="A219" s="32">
        <v>5.0042999999999997</v>
      </c>
      <c r="B219" s="39" t="s">
        <v>44</v>
      </c>
      <c r="C219" s="40" t="s">
        <v>17</v>
      </c>
      <c r="D219" s="35">
        <v>56.56</v>
      </c>
      <c r="E219" s="36"/>
      <c r="F219" s="37"/>
    </row>
    <row r="220" spans="1:6" s="20" customFormat="1" ht="54.75" customHeight="1" x14ac:dyDescent="0.2">
      <c r="A220" s="32">
        <v>5.0042</v>
      </c>
      <c r="B220" s="39" t="s">
        <v>26</v>
      </c>
      <c r="C220" s="40" t="s">
        <v>17</v>
      </c>
      <c r="D220" s="35">
        <v>368.17</v>
      </c>
      <c r="E220" s="36"/>
      <c r="F220" s="37"/>
    </row>
    <row r="221" spans="1:6" s="20" customFormat="1" ht="51.75" customHeight="1" x14ac:dyDescent="0.2">
      <c r="A221" s="32">
        <v>1.0004</v>
      </c>
      <c r="B221" s="39" t="s">
        <v>18</v>
      </c>
      <c r="C221" s="40" t="s">
        <v>17</v>
      </c>
      <c r="D221" s="35">
        <v>254.51</v>
      </c>
      <c r="E221" s="36"/>
      <c r="F221" s="37"/>
    </row>
    <row r="222" spans="1:6" s="20" customFormat="1" ht="64.5" customHeight="1" x14ac:dyDescent="0.2">
      <c r="A222" s="32">
        <v>5.0012999999999996</v>
      </c>
      <c r="B222" s="39" t="s">
        <v>166</v>
      </c>
      <c r="C222" s="40" t="s">
        <v>29</v>
      </c>
      <c r="D222" s="35">
        <v>306.83</v>
      </c>
      <c r="E222" s="36"/>
      <c r="F222" s="37"/>
    </row>
    <row r="223" spans="1:6" s="20" customFormat="1" ht="76.5" customHeight="1" x14ac:dyDescent="0.2">
      <c r="A223" s="32">
        <v>5.0068999999999999</v>
      </c>
      <c r="B223" s="39" t="s">
        <v>48</v>
      </c>
      <c r="C223" s="40" t="s">
        <v>34</v>
      </c>
      <c r="D223" s="35">
        <v>4</v>
      </c>
      <c r="E223" s="36"/>
      <c r="F223" s="37"/>
    </row>
    <row r="224" spans="1:6" s="20" customFormat="1" ht="96" customHeight="1" x14ac:dyDescent="0.2">
      <c r="A224" s="32">
        <v>5.0034000000000001</v>
      </c>
      <c r="B224" s="39" t="s">
        <v>183</v>
      </c>
      <c r="C224" s="40" t="s">
        <v>34</v>
      </c>
      <c r="D224" s="35">
        <v>2</v>
      </c>
      <c r="E224" s="36"/>
      <c r="F224" s="37"/>
    </row>
    <row r="225" spans="1:6" s="20" customFormat="1" ht="66.75" customHeight="1" x14ac:dyDescent="0.2">
      <c r="A225" s="32">
        <v>5.0091000000000001</v>
      </c>
      <c r="B225" s="39" t="s">
        <v>50</v>
      </c>
      <c r="C225" s="40" t="s">
        <v>34</v>
      </c>
      <c r="D225" s="35">
        <v>6</v>
      </c>
      <c r="E225" s="36"/>
      <c r="F225" s="37"/>
    </row>
    <row r="226" spans="1:6" s="20" customFormat="1" ht="51" customHeight="1" thickBot="1" x14ac:dyDescent="0.25">
      <c r="A226" s="32">
        <v>5.0035999999999996</v>
      </c>
      <c r="B226" s="39" t="s">
        <v>51</v>
      </c>
      <c r="C226" s="40" t="s">
        <v>34</v>
      </c>
      <c r="D226" s="35">
        <v>1</v>
      </c>
      <c r="E226" s="36"/>
      <c r="F226" s="37"/>
    </row>
    <row r="227" spans="1:6" s="20" customFormat="1" ht="18" customHeight="1" thickBot="1" x14ac:dyDescent="0.25">
      <c r="A227" s="49" t="s">
        <v>184</v>
      </c>
      <c r="B227" s="57" t="s">
        <v>185</v>
      </c>
      <c r="C227" s="57"/>
      <c r="D227" s="57"/>
      <c r="E227" s="57"/>
      <c r="F227" s="50">
        <f>+F228+F229+F230+F231+F232+F233+F234+F235+F236+F237+F238+F239</f>
        <v>0</v>
      </c>
    </row>
    <row r="228" spans="1:6" s="20" customFormat="1" ht="59.25" customHeight="1" x14ac:dyDescent="0.2">
      <c r="A228" s="32">
        <v>1.0003</v>
      </c>
      <c r="B228" s="39" t="s">
        <v>181</v>
      </c>
      <c r="C228" s="40" t="s">
        <v>15</v>
      </c>
      <c r="D228" s="35">
        <v>117.6</v>
      </c>
      <c r="E228" s="36"/>
      <c r="F228" s="37"/>
    </row>
    <row r="229" spans="1:6" s="20" customFormat="1" ht="54.75" customHeight="1" x14ac:dyDescent="0.2">
      <c r="A229" s="32">
        <v>1.0044</v>
      </c>
      <c r="B229" s="39" t="s">
        <v>182</v>
      </c>
      <c r="C229" s="40" t="s">
        <v>34</v>
      </c>
      <c r="D229" s="35">
        <v>2</v>
      </c>
      <c r="E229" s="36"/>
      <c r="F229" s="37"/>
    </row>
    <row r="230" spans="1:6" s="20" customFormat="1" ht="51" customHeight="1" x14ac:dyDescent="0.2">
      <c r="A230" s="32">
        <v>5.0007999999999999</v>
      </c>
      <c r="B230" s="39" t="s">
        <v>40</v>
      </c>
      <c r="C230" s="40" t="s">
        <v>17</v>
      </c>
      <c r="D230" s="35">
        <v>176.4</v>
      </c>
      <c r="E230" s="36"/>
      <c r="F230" s="37"/>
    </row>
    <row r="231" spans="1:6" s="20" customFormat="1" ht="38.25" customHeight="1" x14ac:dyDescent="0.2">
      <c r="A231" s="32">
        <v>23.000499999999999</v>
      </c>
      <c r="B231" s="39" t="s">
        <v>41</v>
      </c>
      <c r="C231" s="40" t="s">
        <v>15</v>
      </c>
      <c r="D231" s="35">
        <v>117.6</v>
      </c>
      <c r="E231" s="36"/>
      <c r="F231" s="37"/>
    </row>
    <row r="232" spans="1:6" s="20" customFormat="1" ht="38.25" customHeight="1" x14ac:dyDescent="0.2">
      <c r="A232" s="32">
        <v>23.000599999999999</v>
      </c>
      <c r="B232" s="39" t="s">
        <v>59</v>
      </c>
      <c r="C232" s="40" t="s">
        <v>17</v>
      </c>
      <c r="D232" s="35">
        <v>15.29</v>
      </c>
      <c r="E232" s="36"/>
      <c r="F232" s="37"/>
    </row>
    <row r="233" spans="1:6" s="20" customFormat="1" ht="63.75" customHeight="1" x14ac:dyDescent="0.2">
      <c r="A233" s="32">
        <v>5.0148000000000001</v>
      </c>
      <c r="B233" s="39" t="s">
        <v>43</v>
      </c>
      <c r="C233" s="40" t="s">
        <v>17</v>
      </c>
      <c r="D233" s="35">
        <v>83.27</v>
      </c>
      <c r="E233" s="36"/>
      <c r="F233" s="37"/>
    </row>
    <row r="234" spans="1:6" s="20" customFormat="1" ht="50.25" customHeight="1" x14ac:dyDescent="0.2">
      <c r="A234" s="32">
        <v>5.0042999999999997</v>
      </c>
      <c r="B234" s="39" t="s">
        <v>44</v>
      </c>
      <c r="C234" s="40" t="s">
        <v>17</v>
      </c>
      <c r="D234" s="35">
        <v>23.52</v>
      </c>
      <c r="E234" s="36"/>
      <c r="F234" s="37"/>
    </row>
    <row r="235" spans="1:6" s="20" customFormat="1" ht="57.75" customHeight="1" x14ac:dyDescent="0.2">
      <c r="A235" s="32">
        <v>5.0042</v>
      </c>
      <c r="B235" s="39" t="s">
        <v>26</v>
      </c>
      <c r="C235" s="40" t="s">
        <v>17</v>
      </c>
      <c r="D235" s="35">
        <v>28.22</v>
      </c>
      <c r="E235" s="36"/>
      <c r="F235" s="37"/>
    </row>
    <row r="236" spans="1:6" s="20" customFormat="1" ht="45" customHeight="1" x14ac:dyDescent="0.2">
      <c r="A236" s="32">
        <v>1.0004</v>
      </c>
      <c r="B236" s="39" t="s">
        <v>18</v>
      </c>
      <c r="C236" s="40" t="s">
        <v>17</v>
      </c>
      <c r="D236" s="35">
        <v>148.18</v>
      </c>
      <c r="E236" s="36"/>
      <c r="F236" s="37"/>
    </row>
    <row r="237" spans="1:6" s="20" customFormat="1" ht="63.75" customHeight="1" x14ac:dyDescent="0.2">
      <c r="A237" s="32">
        <v>5.0010000000000003</v>
      </c>
      <c r="B237" s="39" t="s">
        <v>186</v>
      </c>
      <c r="C237" s="40" t="s">
        <v>29</v>
      </c>
      <c r="D237" s="35">
        <v>60</v>
      </c>
      <c r="E237" s="36"/>
      <c r="F237" s="37"/>
    </row>
    <row r="238" spans="1:6" s="20" customFormat="1" ht="51" customHeight="1" x14ac:dyDescent="0.2">
      <c r="A238" s="32">
        <v>23.001999999999999</v>
      </c>
      <c r="B238" s="39" t="s">
        <v>187</v>
      </c>
      <c r="C238" s="40" t="s">
        <v>29</v>
      </c>
      <c r="D238" s="35">
        <v>60</v>
      </c>
      <c r="E238" s="36"/>
      <c r="F238" s="37"/>
    </row>
    <row r="239" spans="1:6" s="20" customFormat="1" ht="86.25" customHeight="1" thickBot="1" x14ac:dyDescent="0.25">
      <c r="A239" s="32">
        <v>5.0068999999999999</v>
      </c>
      <c r="B239" s="39" t="s">
        <v>48</v>
      </c>
      <c r="C239" s="40" t="s">
        <v>34</v>
      </c>
      <c r="D239" s="35">
        <v>2</v>
      </c>
      <c r="E239" s="36"/>
      <c r="F239" s="37"/>
    </row>
    <row r="240" spans="1:6" s="20" customFormat="1" ht="18.75" customHeight="1" thickBot="1" x14ac:dyDescent="0.25">
      <c r="A240" s="49" t="s">
        <v>188</v>
      </c>
      <c r="B240" s="57" t="s">
        <v>189</v>
      </c>
      <c r="C240" s="57"/>
      <c r="D240" s="57"/>
      <c r="E240" s="57"/>
      <c r="F240" s="50">
        <f>+F241+F242+F243+F244+F245+F246+F247+F248+F249+F250+F251+F252+F253+F254+F255+F256+F257+F258+F259+F260</f>
        <v>0</v>
      </c>
    </row>
    <row r="241" spans="1:6" s="20" customFormat="1" ht="73.5" customHeight="1" x14ac:dyDescent="0.2">
      <c r="A241" s="32">
        <v>1.0003</v>
      </c>
      <c r="B241" s="39" t="s">
        <v>181</v>
      </c>
      <c r="C241" s="40" t="s">
        <v>15</v>
      </c>
      <c r="D241" s="35">
        <v>526</v>
      </c>
      <c r="E241" s="36"/>
      <c r="F241" s="37"/>
    </row>
    <row r="242" spans="1:6" s="20" customFormat="1" ht="38.25" customHeight="1" x14ac:dyDescent="0.2">
      <c r="A242" s="32">
        <v>8.0004000000000008</v>
      </c>
      <c r="B242" s="39" t="s">
        <v>16</v>
      </c>
      <c r="C242" s="40" t="s">
        <v>17</v>
      </c>
      <c r="D242" s="35">
        <v>215</v>
      </c>
      <c r="E242" s="36"/>
      <c r="F242" s="37"/>
    </row>
    <row r="243" spans="1:6" s="20" customFormat="1" ht="60.75" customHeight="1" x14ac:dyDescent="0.2">
      <c r="A243" s="32">
        <v>1.0087999999999999</v>
      </c>
      <c r="B243" s="39" t="s">
        <v>190</v>
      </c>
      <c r="C243" s="40" t="s">
        <v>17</v>
      </c>
      <c r="D243" s="35">
        <v>65</v>
      </c>
      <c r="E243" s="36"/>
      <c r="F243" s="37"/>
    </row>
    <row r="244" spans="1:6" s="20" customFormat="1" ht="51" customHeight="1" x14ac:dyDescent="0.2">
      <c r="A244" s="32">
        <v>1.0007999999999999</v>
      </c>
      <c r="B244" s="39" t="s">
        <v>191</v>
      </c>
      <c r="C244" s="40" t="s">
        <v>17</v>
      </c>
      <c r="D244" s="35">
        <v>96</v>
      </c>
      <c r="E244" s="36"/>
      <c r="F244" s="37"/>
    </row>
    <row r="245" spans="1:6" s="20" customFormat="1" ht="47.25" customHeight="1" x14ac:dyDescent="0.2">
      <c r="A245" s="32">
        <v>8.0000999999999998</v>
      </c>
      <c r="B245" s="39" t="s">
        <v>192</v>
      </c>
      <c r="C245" s="40" t="s">
        <v>15</v>
      </c>
      <c r="D245" s="35">
        <v>526</v>
      </c>
      <c r="E245" s="36"/>
      <c r="F245" s="37"/>
    </row>
    <row r="246" spans="1:6" s="20" customFormat="1" ht="64.5" customHeight="1" x14ac:dyDescent="0.2">
      <c r="A246" s="32">
        <v>23.000299999999999</v>
      </c>
      <c r="B246" s="39" t="s">
        <v>21</v>
      </c>
      <c r="C246" s="40" t="s">
        <v>17</v>
      </c>
      <c r="D246" s="35">
        <v>105.2</v>
      </c>
      <c r="E246" s="36"/>
      <c r="F246" s="37"/>
    </row>
    <row r="247" spans="1:6" s="20" customFormat="1" ht="66.75" customHeight="1" x14ac:dyDescent="0.2">
      <c r="A247" s="32">
        <v>8.0007000000000001</v>
      </c>
      <c r="B247" s="39" t="s">
        <v>193</v>
      </c>
      <c r="C247" s="40" t="s">
        <v>17</v>
      </c>
      <c r="D247" s="35">
        <v>105.2</v>
      </c>
      <c r="E247" s="36"/>
      <c r="F247" s="37"/>
    </row>
    <row r="248" spans="1:6" s="20" customFormat="1" ht="59.25" customHeight="1" x14ac:dyDescent="0.2">
      <c r="A248" s="32">
        <v>1.0004</v>
      </c>
      <c r="B248" s="39" t="s">
        <v>18</v>
      </c>
      <c r="C248" s="40" t="s">
        <v>17</v>
      </c>
      <c r="D248" s="35">
        <f>215+161</f>
        <v>376</v>
      </c>
      <c r="E248" s="36"/>
      <c r="F248" s="37"/>
    </row>
    <row r="249" spans="1:6" s="20" customFormat="1" ht="40.5" customHeight="1" x14ac:dyDescent="0.2">
      <c r="A249" s="32">
        <v>1.0005999999999999</v>
      </c>
      <c r="B249" s="39" t="s">
        <v>194</v>
      </c>
      <c r="C249" s="40" t="s">
        <v>29</v>
      </c>
      <c r="D249" s="35">
        <v>230</v>
      </c>
      <c r="E249" s="36"/>
      <c r="F249" s="37"/>
    </row>
    <row r="250" spans="1:6" s="20" customFormat="1" ht="57.75" customHeight="1" x14ac:dyDescent="0.2">
      <c r="A250" s="32">
        <v>8.0013000000000005</v>
      </c>
      <c r="B250" s="39" t="s">
        <v>23</v>
      </c>
      <c r="C250" s="40" t="s">
        <v>15</v>
      </c>
      <c r="D250" s="35">
        <v>526</v>
      </c>
      <c r="E250" s="36"/>
      <c r="F250" s="37"/>
    </row>
    <row r="251" spans="1:6" s="20" customFormat="1" ht="38.25" customHeight="1" x14ac:dyDescent="0.2">
      <c r="A251" s="32">
        <v>8.0014000000000003</v>
      </c>
      <c r="B251" s="39" t="s">
        <v>24</v>
      </c>
      <c r="C251" s="40" t="s">
        <v>15</v>
      </c>
      <c r="D251" s="35">
        <v>526</v>
      </c>
      <c r="E251" s="36"/>
      <c r="F251" s="37"/>
    </row>
    <row r="252" spans="1:6" s="20" customFormat="1" ht="71.25" customHeight="1" x14ac:dyDescent="0.2">
      <c r="A252" s="32">
        <v>8.0015000000000001</v>
      </c>
      <c r="B252" s="39" t="s">
        <v>25</v>
      </c>
      <c r="C252" s="40" t="s">
        <v>15</v>
      </c>
      <c r="D252" s="35">
        <v>526</v>
      </c>
      <c r="E252" s="36"/>
      <c r="F252" s="37"/>
    </row>
    <row r="253" spans="1:6" s="20" customFormat="1" ht="66" customHeight="1" x14ac:dyDescent="0.2">
      <c r="A253" s="32">
        <v>3.0023</v>
      </c>
      <c r="B253" s="39" t="s">
        <v>28</v>
      </c>
      <c r="C253" s="40" t="s">
        <v>29</v>
      </c>
      <c r="D253" s="35">
        <v>120</v>
      </c>
      <c r="E253" s="36"/>
      <c r="F253" s="37"/>
    </row>
    <row r="254" spans="1:6" s="20" customFormat="1" ht="62.25" customHeight="1" x14ac:dyDescent="0.2">
      <c r="A254" s="32">
        <v>8.0015999999999998</v>
      </c>
      <c r="B254" s="39" t="s">
        <v>195</v>
      </c>
      <c r="C254" s="40" t="s">
        <v>29</v>
      </c>
      <c r="D254" s="35">
        <v>300</v>
      </c>
      <c r="E254" s="36"/>
      <c r="F254" s="37"/>
    </row>
    <row r="255" spans="1:6" s="20" customFormat="1" ht="51" customHeight="1" x14ac:dyDescent="0.2">
      <c r="A255" s="32">
        <v>8.0016999999999996</v>
      </c>
      <c r="B255" s="39" t="s">
        <v>32</v>
      </c>
      <c r="C255" s="40" t="s">
        <v>29</v>
      </c>
      <c r="D255" s="35">
        <v>396</v>
      </c>
      <c r="E255" s="36"/>
      <c r="F255" s="37"/>
    </row>
    <row r="256" spans="1:6" s="20" customFormat="1" ht="138" customHeight="1" x14ac:dyDescent="0.2">
      <c r="A256" s="32">
        <v>8.0018999999999991</v>
      </c>
      <c r="B256" s="39" t="s">
        <v>196</v>
      </c>
      <c r="C256" s="40" t="s">
        <v>34</v>
      </c>
      <c r="D256" s="35">
        <v>2</v>
      </c>
      <c r="E256" s="36"/>
      <c r="F256" s="37"/>
    </row>
    <row r="257" spans="1:6" s="20" customFormat="1" ht="87.75" customHeight="1" x14ac:dyDescent="0.2">
      <c r="A257" s="32">
        <v>8.0017999999999994</v>
      </c>
      <c r="B257" s="39" t="s">
        <v>197</v>
      </c>
      <c r="C257" s="40" t="s">
        <v>34</v>
      </c>
      <c r="D257" s="35">
        <v>2</v>
      </c>
      <c r="E257" s="36"/>
      <c r="F257" s="37"/>
    </row>
    <row r="258" spans="1:6" s="20" customFormat="1" ht="38.25" customHeight="1" x14ac:dyDescent="0.2">
      <c r="A258" s="32">
        <v>6.0011999999999999</v>
      </c>
      <c r="B258" s="39" t="s">
        <v>79</v>
      </c>
      <c r="C258" s="40" t="s">
        <v>29</v>
      </c>
      <c r="D258" s="35">
        <v>110</v>
      </c>
      <c r="E258" s="36"/>
      <c r="F258" s="37"/>
    </row>
    <row r="259" spans="1:6" s="20" customFormat="1" ht="51" x14ac:dyDescent="0.2">
      <c r="A259" s="32">
        <v>6.0012999999999996</v>
      </c>
      <c r="B259" s="39" t="s">
        <v>64</v>
      </c>
      <c r="C259" s="40" t="s">
        <v>34</v>
      </c>
      <c r="D259" s="35">
        <v>4</v>
      </c>
      <c r="E259" s="36"/>
      <c r="F259" s="37"/>
    </row>
    <row r="260" spans="1:6" s="20" customFormat="1" ht="51.75" thickBot="1" x14ac:dyDescent="0.25">
      <c r="A260" s="41">
        <v>1.0093000000000001</v>
      </c>
      <c r="B260" s="42" t="s">
        <v>198</v>
      </c>
      <c r="C260" s="43" t="s">
        <v>34</v>
      </c>
      <c r="D260" s="44">
        <v>1</v>
      </c>
      <c r="E260" s="45"/>
      <c r="F260" s="46"/>
    </row>
    <row r="261" spans="1:6" s="20" customFormat="1" ht="22.5" customHeight="1" x14ac:dyDescent="0.2">
      <c r="A261" s="52"/>
      <c r="B261" s="53"/>
      <c r="C261" s="53"/>
      <c r="D261" s="52"/>
      <c r="E261" s="54" t="s">
        <v>199</v>
      </c>
      <c r="F261" s="55">
        <f>+F179+F18</f>
        <v>0</v>
      </c>
    </row>
    <row r="262" spans="1:6" s="20" customFormat="1" ht="24.75" customHeight="1" x14ac:dyDescent="0.2">
      <c r="A262" s="52"/>
      <c r="B262" s="53"/>
      <c r="C262" s="53"/>
      <c r="D262" s="52"/>
      <c r="E262" s="54" t="s">
        <v>200</v>
      </c>
      <c r="F262" s="55">
        <f>+F261*16%</f>
        <v>0</v>
      </c>
    </row>
    <row r="263" spans="1:6" ht="23.25" customHeight="1" x14ac:dyDescent="0.2">
      <c r="A263" s="52"/>
      <c r="B263" s="53"/>
      <c r="C263" s="53"/>
      <c r="D263" s="52"/>
      <c r="E263" s="54" t="s">
        <v>9</v>
      </c>
      <c r="F263" s="55">
        <f>+F261+F262</f>
        <v>0</v>
      </c>
    </row>
    <row r="264" spans="1:6" x14ac:dyDescent="0.2">
      <c r="A264" s="52"/>
      <c r="B264" s="53"/>
      <c r="C264" s="53"/>
      <c r="D264" s="52"/>
      <c r="E264" s="56"/>
    </row>
  </sheetData>
  <mergeCells count="23">
    <mergeCell ref="B66:E66"/>
    <mergeCell ref="B100:E100"/>
    <mergeCell ref="B118:E118"/>
    <mergeCell ref="B127:E127"/>
    <mergeCell ref="B153:E153"/>
    <mergeCell ref="B179:D179"/>
    <mergeCell ref="B180:E180"/>
    <mergeCell ref="B193:E193"/>
    <mergeCell ref="B212:E212"/>
    <mergeCell ref="B227:E227"/>
    <mergeCell ref="B240:E240"/>
    <mergeCell ref="B56:E56"/>
    <mergeCell ref="A3:F3"/>
    <mergeCell ref="A4:F4"/>
    <mergeCell ref="A5:F5"/>
    <mergeCell ref="B7:E7"/>
    <mergeCell ref="B11:F11"/>
    <mergeCell ref="B12:F12"/>
    <mergeCell ref="A14:F14"/>
    <mergeCell ref="B17:E17"/>
    <mergeCell ref="B18:D18"/>
    <mergeCell ref="B19:E19"/>
    <mergeCell ref="B38:E38"/>
  </mergeCells>
  <printOptions horizontalCentered="1"/>
  <pageMargins left="0.19685039370078741" right="0.19685039370078741" top="0.39370078740157483" bottom="0.39370078740157483" header="0.31496062992125984" footer="0.31496062992125984"/>
  <pageSetup scale="60" orientation="portrait"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Hoja1</vt:lpstr>
      <vt:lpstr>Hoja1!Área_de_impresión</vt:lpstr>
      <vt:lpstr>Hoja1!Títulos_a_imprimir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Maria Rosales Antunez</dc:creator>
  <cp:lastModifiedBy>Edgar Hurtado Bassoco</cp:lastModifiedBy>
  <cp:lastPrinted>2024-08-06T19:12:02Z</cp:lastPrinted>
  <dcterms:created xsi:type="dcterms:W3CDTF">2024-08-05T17:16:39Z</dcterms:created>
  <dcterms:modified xsi:type="dcterms:W3CDTF">2024-08-06T19:12:17Z</dcterms:modified>
</cp:coreProperties>
</file>